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letic-my.sharepoint.com/personal/indre_unguraitiene_ignitis_lt1/Documents/Desktop/Pirkimai/(2026-IGN-18) Gamtinių dujų ir Elektros sutarčiu sudarymas/Pirkimo dokumentai/"/>
    </mc:Choice>
  </mc:AlternateContent>
  <xr:revisionPtr revIDLastSave="0" documentId="8_{01360D69-7A34-4680-BC33-F0CBB1DD626E}" xr6:coauthVersionLast="47" xr6:coauthVersionMax="47" xr10:uidLastSave="{00000000-0000-0000-0000-000000000000}"/>
  <bookViews>
    <workbookView xWindow="28680" yWindow="-120" windowWidth="29040" windowHeight="15720" activeTab="1" xr2:uid="{AE571B17-8432-41E1-9CF8-FFF5B942A021}"/>
  </bookViews>
  <sheets>
    <sheet name="VERTINIMO GAIRĖS" sheetId="2" r:id="rId1"/>
    <sheet name="VERTINIMO FORMA_TELEFONAS" sheetId="3" r:id="rId2"/>
    <sheet name="VERTINIMO FORMA_EL. LAIŠKAI" sheetId="4"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3" i="4" l="1"/>
  <c r="L23" i="4"/>
  <c r="E29" i="3"/>
  <c r="E23" i="3"/>
  <c r="E18" i="3"/>
  <c r="E7" i="3"/>
  <c r="E13" i="3"/>
  <c r="J22" i="4"/>
  <c r="I22" i="4"/>
  <c r="H22" i="4"/>
  <c r="G22" i="4"/>
  <c r="F22" i="4"/>
  <c r="K21" i="4"/>
  <c r="L21" i="4" s="1"/>
  <c r="K22" i="4" s="1"/>
  <c r="J20" i="4"/>
  <c r="I20" i="4"/>
  <c r="H20" i="4"/>
  <c r="G20" i="4"/>
  <c r="F20" i="4"/>
  <c r="K19" i="4"/>
  <c r="L19" i="4" s="1"/>
  <c r="K18" i="4"/>
  <c r="L18" i="4" s="1"/>
  <c r="K17" i="4"/>
  <c r="L17" i="4" s="1"/>
  <c r="J16" i="4"/>
  <c r="I16" i="4"/>
  <c r="H16" i="4"/>
  <c r="G16" i="4"/>
  <c r="F16" i="4"/>
  <c r="K15" i="4"/>
  <c r="L15" i="4" s="1"/>
  <c r="K14" i="4"/>
  <c r="L14" i="4" s="1"/>
  <c r="K13" i="4"/>
  <c r="L13" i="4" s="1"/>
  <c r="K12" i="4"/>
  <c r="L12" i="4" s="1"/>
  <c r="K16" i="4" s="1"/>
  <c r="J11" i="4"/>
  <c r="J24" i="4" s="1"/>
  <c r="I11" i="4"/>
  <c r="I24" i="4" s="1"/>
  <c r="H11" i="4"/>
  <c r="H24" i="4" s="1"/>
  <c r="G11" i="4"/>
  <c r="G24" i="4" s="1"/>
  <c r="F11" i="4"/>
  <c r="F24" i="4" s="1"/>
  <c r="K10" i="4"/>
  <c r="L10" i="4" s="1"/>
  <c r="K9" i="4"/>
  <c r="L9" i="4" s="1"/>
  <c r="K8" i="4"/>
  <c r="L8" i="4" s="1"/>
  <c r="K7" i="4"/>
  <c r="L7" i="4" s="1"/>
  <c r="K6" i="4"/>
  <c r="L6" i="4" s="1"/>
  <c r="K11" i="4" l="1"/>
  <c r="K20" i="4"/>
  <c r="K27" i="3"/>
  <c r="J26" i="3"/>
  <c r="I26" i="3"/>
  <c r="H26" i="3"/>
  <c r="G26" i="3"/>
  <c r="F26" i="3"/>
  <c r="K25" i="3"/>
  <c r="K24" i="3"/>
  <c r="K23" i="3"/>
  <c r="K26" i="3" s="1"/>
  <c r="J22" i="3"/>
  <c r="I22" i="3"/>
  <c r="H22" i="3"/>
  <c r="G22" i="3"/>
  <c r="F22" i="3"/>
  <c r="K21" i="3"/>
  <c r="K20" i="3"/>
  <c r="K19" i="3"/>
  <c r="K22" i="3" s="1"/>
  <c r="K18" i="3"/>
  <c r="J17" i="3"/>
  <c r="I17" i="3"/>
  <c r="H17" i="3"/>
  <c r="G17" i="3"/>
  <c r="F17" i="3"/>
  <c r="K16" i="3"/>
  <c r="K15" i="3"/>
  <c r="K17" i="3" s="1"/>
  <c r="K14" i="3"/>
  <c r="K13" i="3"/>
  <c r="J12" i="3"/>
  <c r="J29" i="3" s="1"/>
  <c r="I12" i="3"/>
  <c r="I29" i="3" s="1"/>
  <c r="H12" i="3"/>
  <c r="H29" i="3" s="1"/>
  <c r="G12" i="3"/>
  <c r="G29" i="3" s="1"/>
  <c r="F12" i="3"/>
  <c r="F29" i="3" s="1"/>
  <c r="K11" i="3"/>
  <c r="K10" i="3"/>
  <c r="K9" i="3"/>
  <c r="K8" i="3"/>
  <c r="K7" i="3"/>
  <c r="K12" i="3" s="1"/>
  <c r="K24" i="4" l="1"/>
  <c r="K29" i="3"/>
</calcChain>
</file>

<file path=xl/sharedStrings.xml><?xml version="1.0" encoding="utf-8"?>
<sst xmlns="http://schemas.openxmlformats.org/spreadsheetml/2006/main" count="231" uniqueCount="132">
  <si>
    <t>PASLAUGOS TEIKIMO (TELEFONU, ELEKTRONINIAIS LAIŠKAIS) KOKYBĖS VERTINIMO GAIRĖS</t>
  </si>
  <si>
    <t>EIL. NR.</t>
  </si>
  <si>
    <t>PAVADINIMAS</t>
  </si>
  <si>
    <t>APRAŠYMAS</t>
  </si>
  <si>
    <t>1.</t>
  </si>
  <si>
    <t>Tikslas</t>
  </si>
  <si>
    <t xml:space="preserve">
Užtikrinti teikiamos paslaugos (telefonu, elektroniniais laiškais) kokybę.
</t>
  </si>
  <si>
    <t>2.</t>
  </si>
  <si>
    <t>Paskirtis</t>
  </si>
  <si>
    <t xml:space="preserve">
Atlikti periodinį klientams kuriamos vertės (pardavimų) ir konsultavimo, susijusio su klientams kuriama verte (pardavimais), paslaugos (telefonu, elektroniniais laiškais) teikimo kokybės vertinimą.
</t>
  </si>
  <si>
    <t>3.</t>
  </si>
  <si>
    <t>Vertinami kanalai</t>
  </si>
  <si>
    <t xml:space="preserve">
1. Telefonas: įeinantys skambučiai, išeinantys skambučiai.
2. Elektroniniai laiškai.
</t>
  </si>
  <si>
    <t>4.</t>
  </si>
  <si>
    <t>Naudojimo būdas</t>
  </si>
  <si>
    <t xml:space="preserve">
1. Telefonas (įeinantys skambučiai, išeinantys skambučiai): kokybės vertinimas vykdomas, vertinant vadybininkų bendravimo įgūdžius, kompetenciją, pasiūlymo pateikimą, darbo taisyklių laikymąsi, kritinių klaidų valdymą, perklausant vadybininkų ir klientų pokalbių įrašus, užpildant vertinimo formą, pateikiant grįžtamąjį ryšį (atskiru sutarimu) inividualiai vadybininkams, komandai. 
2. Elektroniniai laiškai: kokybės vertinimas vykdomas, vertinant vadybininkų laiško formatą, raštingumą, sprendimo pateikimą, darbo taisyklių laikymąsi, kritinių klaidų valdymą, perskaitant vadybininkų ir klientų susirašymą, užpildant vertinimo formą, pateikiant grįžyamąjį ryšį (atskiru sutarimu) vadybininkams, komandai.
</t>
  </si>
  <si>
    <t>5.</t>
  </si>
  <si>
    <t>Periodiškumas</t>
  </si>
  <si>
    <t xml:space="preserve">
1. Telefonas (įeinantys skambučiai, išeinantys skambučiai): paslaugos teikimo kokybė vertinama ne rečiau nei 1 (vieną) kartą per mėnesį.
2. Elektroniniai laiškai: paslaugos teikimo kokybė vertinama ne rečiau nei 1 (vieną) kartą per ketvirtį.
</t>
  </si>
  <si>
    <t>6.</t>
  </si>
  <si>
    <t>Vertintojai</t>
  </si>
  <si>
    <t xml:space="preserve">
Kliento įgalioti atstovai.
</t>
  </si>
  <si>
    <t>7.</t>
  </si>
  <si>
    <t>Įvertinimo apskaičiavimo metodologija</t>
  </si>
  <si>
    <r>
      <t xml:space="preserve">Maksimalus pokalbio įvertinimo rezultatas yra lygus 100%. 
Apskaičiuojamas: sudėjus visus gautus kriterijų įvertinimus, kai prieš tai kiekvienas pokalbio kriterijus buvo padaugintas iš vertinimo kriterijaus svorio, turinčio įtaką bendram pokalbio, elektroninio laiško vertinimui, pateikto </t>
    </r>
    <r>
      <rPr>
        <sz val="10"/>
        <color indexed="56"/>
        <rFont val="Arial"/>
        <family val="2"/>
        <charset val="186"/>
      </rPr>
      <t>šios</t>
    </r>
    <r>
      <rPr>
        <i/>
        <sz val="10"/>
        <color indexed="56"/>
        <rFont val="Arial"/>
        <family val="2"/>
        <charset val="186"/>
      </rPr>
      <t xml:space="preserve"> lentelės punkte Eil. Nr. 7.</t>
    </r>
  </si>
  <si>
    <t>8.</t>
  </si>
  <si>
    <t xml:space="preserve">Kriterijų svoriai galutiniam įvertinimui </t>
  </si>
  <si>
    <t xml:space="preserve">
1. Telefonas (įeinantys skambučiai, išeinantys skambučiai):
    1) Bendravimo įgūdžiai – 15 %.
    2) Kompetencija – 30 %.
    3) Pasiūlymo pateikimas – 40 %.
    4) Darbo taisyklių laikymąsis - 10 %.
    5) Kritinių klaidų valdymas – 100 %.
2. Elektroniniai laiškai:
    1) Laiško formatas – 25 %.
    2) Raštingumas – 25 %.
    3) Sprendimo pateikimas – 25 %.
    4) Darbo taisyklių laikymąsis - 25 %.
    5) Kritinių klaidų valdymas – 100 %.
                                                                                                                                                                                                                                                                                                                                                      </t>
  </si>
  <si>
    <t>9.</t>
  </si>
  <si>
    <t>Vertinimo kriterijaus svorio apskaičiavimo metodologija</t>
  </si>
  <si>
    <t xml:space="preserve">
Vertinimo kriterijus lygus 100%. 
Apskaičiuojamas: įvertintų subkriterijų bendrą sumą, padalinus iš subkriterijų kiekio.
</t>
  </si>
  <si>
    <t>10.</t>
  </si>
  <si>
    <t>Rodiklio vertinimas</t>
  </si>
  <si>
    <t xml:space="preserve">
Teigiamu laikomas pokalbio įvertinimas ne žemesnis nei 90 %.
</t>
  </si>
  <si>
    <t>11.</t>
  </si>
  <si>
    <t xml:space="preserve"> Vertinimų apimtis</t>
  </si>
  <si>
    <t>Kokybės vertinimas vykdomas vertinant ne mažiau kaip 5 (penkis), bet ne daugiau nei 10 (dešimt) vadybininko 1) pokalbių nuo visų atsilieptų (įeinančių), išeinančių skambučių, 2) atrašytų (parašytų) elektroninių laiškų.
Atsilieptų (įeinančių) ir išeinančių skambučių santykis šios Sutarties pagrindu sutariamas atskirai elektroniniu paštu (gali keistis kas mėnesį, kas ketvirtį ar kitu šios Sutarties pagrindu atskirai sutartu elektroniniu paštu) periodiškumu.</t>
  </si>
  <si>
    <t>12.</t>
  </si>
  <si>
    <t>Vertinamų pokalbių atrankos kriterijai</t>
  </si>
  <si>
    <t>Vertinamų pokalbių trukmė neturi būti trumpesnė nei 60 sek.</t>
  </si>
  <si>
    <t xml:space="preserve">13. </t>
  </si>
  <si>
    <t>Vertinimo forma</t>
  </si>
  <si>
    <t>Vertinimo forma (vertinimo kriterijai ir subkriterijai, vertinamų kriterijų svoriai ir kt.) pagal poreikį gali būti peržiūrimi ir sutariami bei užtvirtinami elektroniniu paštu šios Sutarties pagrindu.</t>
  </si>
  <si>
    <t>Vertinimo kriterijus</t>
  </si>
  <si>
    <t>SKAMBUČIŲ KOKYBĖS VERTINIMO FORMA</t>
  </si>
  <si>
    <t>Mėnuo</t>
  </si>
  <si>
    <t>Vertinamas darbuotojas</t>
  </si>
  <si>
    <t>Telefono numeris</t>
  </si>
  <si>
    <t>Data</t>
  </si>
  <si>
    <t>Vertinamo kriterijaus svoris</t>
  </si>
  <si>
    <t>Bendras svoris</t>
  </si>
  <si>
    <t>Subkriterijai</t>
  </si>
  <si>
    <t>1. BENDRAVIMO ĮGŪDŽIAI</t>
  </si>
  <si>
    <t>Pasisveikinimas / Atsisveikinimas</t>
  </si>
  <si>
    <t>- Naudojau „Ignitis“ Klientų patirties knygoje numatytą pasisveikinimą, prisistatymą ir atsisveikinimą. 
- Neinicijavau pokalbio pabaigos neatsakęs į Kliento klausimus, ypač jei iš pokalbio konteksto buvo akivaizdu, kad Klientas kažko nesupranta, nepalikau Kliento nežinioje. 
- Išeinančio skambučio pradžioje informavau Klientą, kad pokalbis yra įrašomas kokybės vertinimo tikslais, ir paklausiu, ar klientas sutinka, jog pokalbis būtų įrašytas. Jeigu klientas atsako, kad nesutinka, baigiu pokalbį.</t>
  </si>
  <si>
    <t>Taip</t>
  </si>
  <si>
    <t>Balso tonas / Kreipimasis į Klientą</t>
  </si>
  <si>
    <t>- Balso tonas buvo pozityvus, draugiškas ir žvalus. 
- Nekėliau balso, su Klientu bendravau maloniai, empatiškai ir pagarbiai. 
- Viso pokalbio metu į Klientą kreipiausi vardu arba Jūs.</t>
  </si>
  <si>
    <t>Pokalbio valdymas</t>
  </si>
  <si>
    <t>- Išlaikiau nuoseklią pokalbio eigą ir struktūrą. 
- Kad pokalbis taptų konstruktyvus ir Klientas neišsiplėstų, mandagiai atsiprašiau prieš užduodamas patikslinamuosius klausimus.  
- Jeigu Klientas vienu metu uždavė daug klausimų, pokalbį struktūravau, po kiekvieno atsakymo į Kliento klausimą perklausiau ar pateikta informacija Klientui yra aiški, o situacijos sprendimas – tinkamas, teiravausi Kliento „ Ar dar galiu kuo nors Jums padėti?“ / „Ar liko neatsakytų klausimų?"
- Aktyviai įsitraukiau į pokalbį, buvau empatiškas, įsigilinau į Kliento klausimą / situaciją. 
- Vengiau nereikalingų pauzių arba jos buvo neilgos (iki 3-5 s.) 
- Tinkamai naudojausi pauzių valdymo technika - įspėjau Klientą, kad informaciją reikės patikslinti ir reiks palaukti. Jei užtrukau ilgiau nei tikėjausi - atsiprašiau Kliento ir padėkojau už laukimą.</t>
  </si>
  <si>
    <t>Kalbos kultūra / Eetika</t>
  </si>
  <si>
    <t>- Nekalbėjau su Klientu vienu metu, nepertraukiu jo leidau pabaigti mintį ar sakinį. Jeigu klientą pertraukiau - atsiprašau.
- Bendravau pirmuoju asmeniu, laikiausi kalbos kultūros, nevartojau žargono, nenorminės bei profesinės kalbos, mažybinių žodžių. 
- Vartojau mandagumo žodžius kaip pvz.: „Prašau“, „Prašau, pasirinkite..“,„Dėkoju“, „Apgailestauju / Atsiprašau“ .</t>
  </si>
  <si>
    <t>Nepasitenkinimo valdymas</t>
  </si>
  <si>
    <t xml:space="preserve">- Demonstravau kantrumą ir geranoriškumą Kliento atžvilgiu, nepasimečiau kritinėje / konfliktinėje situacijoje, ramiai reagavau į provokuojančius klausimus / komentarus, parodžiau, kad suprantu Kliento nepasitenkinimą, pateikiau savo, kaip eksperto, nuomonę ir perėjau prie situacijos sprendimo. Klientui piktinantis, reiškiant nepasitenkinimą, išlikau ramus ir paslaugus. 
- Jeigu suklydau ar klaidą atliko kolega, ir dėl to Klientas patyrė nepatogumų – Kliento atsiprašiau, jeigu Klientas patyrė nepatogumų ne dėl mano ar kolegos atliktų veiksmų, o išorinių aplinkybių – apgailestavau dėl Kliento situacijos.  </t>
  </si>
  <si>
    <t>Vertinimo kriterijaus įvertinimas</t>
  </si>
  <si>
    <t>2. KOMPETENCIJA</t>
  </si>
  <si>
    <t>Poreikio identifikacija</t>
  </si>
  <si>
    <t xml:space="preserve">
- Gebėjau suprasti Kliento poreikius, kryptingai formulavau patikslinamuosius klausimus ir įsitikinau, kad teisingai supratau situaciją, kad galėčiau pateikti teisingą, Kliento poreikius atitinkantį sprendimą. Pavyzdžiui, „Kiek vidutiniškai per mėnesį / metus suvartojate elektros energijos?“, „Sakykite, prašau, ką teko girdėti apie žalią energiją“, ir pan.
- Neuždaviau pakartotinai tų pačių klausimų. 
- Bendraudamas su Klientu, rėmiausi anksčiau CRM pateikta informacija, perklausdamas Kliento, ar turiu tikslią / teisingą informaciją ir teisingai supratau situaciją. </t>
  </si>
  <si>
    <t>Situacijos sprendimas / Produktinės žinios</t>
  </si>
  <si>
    <t xml:space="preserve">
- Gerai išmanau produktus / paslaugas. Pokalbio metu demonstravau aukšto lygio ekspertines žinias apie produktus / paslaugas, procesus, sistemas (savitarna). Gebėjau sklandžiai ir Klientui suprantama kalba paaiškinti produktų kainodarą, apskaičiavimo metodikas. 
- Pateikiau visą informaciją, pateikta informacija buvo ir aiški: Klientui nekilo abejonių dėl pateiktos informacijos aiškumo ir teisingumo. 
- Vengiau perteklinės informacijos. 
- Klientui neprižadėjau to, ko nebus galima įgyvendinti ar užtikrinti. Nesukūriau nepagrįstų lūkesčių.
- Jeigu Kliento klausimas nebuvo susijęs su sutarties sudarymu ir pirminio kontakto metu nepavyko išsręsti jo pagal kompetenciją, prisiėmiau atsakomybę pasirūpinti klausimo / situacijos sprendimu ir Kliento informavimu apie atsakymo pateikimą / situacijos išsprendimą (perdaviau klausimo sprendimą atsakingai komandai).</t>
  </si>
  <si>
    <t>Pardavimas</t>
  </si>
  <si>
    <t xml:space="preserve">
- Tiksliai apibūdinau siūlomo plano privalumus, jeigu pateikiau alternatyvius sprendimus, palyginau juos (skirtumai ir privalumai), paaiškinau, kodėl Klientui naudinga pasirinkti siūlomą planą ir tapti „Ignitis“ Klientu, kalbėjau ne tik apie plano(-ų) privalumus, bet bendrai „Ignitis“ kuriamas naudas / vertes klienams.
- Pateikus pasiūlymą dėl sutarties sudarymo, įsitikinau, kad Klientui pateiktas pasiūlymas yra priimtinas (tinkamas). Jeigu Kliento atsakymas buvo „ne“ (plačiąja prasme), pasiūliau alternatyvius būdus, nors iš dalies kompensuojančius ar sprendžiančius Kliento poreikį (jeigu tokie sprendimo būdai yra).</t>
  </si>
  <si>
    <t>Proaktyvumas 
(konsultavimas)</t>
  </si>
  <si>
    <t xml:space="preserve">
- Informaciją pateikiau proaktyviai, kad Klientui būtų aišku, koks bus tolimesnis sutarties sudarymo ir paslaugų teikimo, sudarius sutartį, procesas, supažindinau su savitarna, suvartojimo rodmenų deklaravimą (būdus ir terminus), sąskaitų gavimo ir apmokėjimo būdus, supažindinau su šaltiniais, kuriuose galima stebėti ir sužinoti apie energetikos rinkos tendencijas (naujienlaiškis), matyti kainų dinamiką (biržos), kita.</t>
  </si>
  <si>
    <t>3. PASIŪLYMO PATEIKIMAS</t>
  </si>
  <si>
    <t>Prieštaravimų
valdymas</t>
  </si>
  <si>
    <t xml:space="preserve">- Netiesioginio prieštaravimo atveju, pavyzdžiui, „Pagalvosiu“, tikslinausi su Klientu priežastį(-is) ir pateikiau argumentą(-us), pagrindžiančius „Ignitis“ teikiamų produktų ir / ar paslaugų, bei pasiūlymų pranašumus, teikiamą naudą ir kuriamą vertę klientams  nekomentuodamas konkurentų sąlygų, o tik pateikdamas „Ignitis“ privalumus.
- Išklausiau Kliento prieštaravimus nepertraukdamas Kliento, pateikiau argumentus, orientuotus į Kliento prieštaravimus.
- Pasitikslinau, ar Klientas turi daugiau abejonių, ar atsakiau į visus jo klausimus. </t>
  </si>
  <si>
    <t>Sprendimo priėmimo
skatinimas</t>
  </si>
  <si>
    <t>- Viso pokalbio metu skatinau Klientą priimti sprendimą. Naudojau skatinimo priemones priimti sprendimą: siūliau alternatyvas / galimybę rinktis iš kelių aternatyvų, aiškiai įvardinau terminus, kiek laiko galioja pasiūlymas, pavyzdžiui, „Pasiūlymas galioja iki [data], jeigu norite, kad sutartis įsigaliotų nuo [mėnesio] 1 dienos, sutartį reiktų pasirašyti iki [diena].“. 
- Klientui neapsisprendžiant, išsiaiškinau dvejojimo priežastis ir siekiau tarpinių sprendimų. Pakartojau jau aptartus „Ignitis“ pranašumus ir naudą.</t>
  </si>
  <si>
    <t>Pasiūlymo pateikimas ir susitarimas dėl kito skambučio</t>
  </si>
  <si>
    <t xml:space="preserve">- Komercinį pasiūlymą pateikiau sutartu laiku ir pats pasiūliau kito pokalbio datą, pavyzdžiui: „Aš perskambinsiu jums ketvirtadienį, aptarti pasiūlymą / sužinoti Jūsų sprendimą“.
- Sutartu laiku susisiekiau su Klientu ir atsakiau į papildomus klausimus. </t>
  </si>
  <si>
    <t xml:space="preserve">
Pokalbio apibendrinimas</t>
  </si>
  <si>
    <t xml:space="preserve">- Klientui akcentavau tai, kas buvo aptarta ir sutarta, informavau apie veiksmų eigą ir terminus. 
- Pokalbį apibebdrinau ir įsitiknau jog Klientui viskas aišku.  </t>
  </si>
  <si>
    <t>4. DRBO TAISYKLIŲ LAIKYMASIS</t>
  </si>
  <si>
    <t xml:space="preserve">Tapatybės identifikacija </t>
  </si>
  <si>
    <t>Tinkamai identifikavau Klientą, vadovaudamasis bendrovės vidiniais norminiais dokumentais.</t>
  </si>
  <si>
    <t>Kontaktų atnaujinimas</t>
  </si>
  <si>
    <t>Tinkamai, pagal tuo metu galiojančią procedūrą, atnaujinau Kliento kontaktus (įrašiau Kliento vardą, pavardę, pareigas, telefono numerį, el. pašto adresą). Priskirtas kontaktas teisingas ir aktualus.</t>
  </si>
  <si>
    <t>Žymėjimas sistemose</t>
  </si>
  <si>
    <t xml:space="preserve">
Laikiausi numatytų ir suderintų procedūrų, reikalingų tiesioginiame darbe: po konsultacijos su Klientu teisingai ir tinkamai atlikau žymėjimus sistemose (tinkamai užpildžiau CRM  „Galimybę'' arba „Atvejį“, arba Next action“, teisingai priskyriau atsakingam skyriui arba darbuotojui).
</t>
  </si>
  <si>
    <t>5. KRITINIŲ KLAIDŲ VALDYMAS</t>
  </si>
  <si>
    <t>Asmens duomenų saugumo užtikrinimas</t>
  </si>
  <si>
    <t xml:space="preserve">Laikiausi BDAR (asmens duomenų apsaugos) reikalavimų ir neteikiau konfidencialios informacijos neidentifikuotam asmeniui, neteikiau konfidencialios, su kitais asmenimis susijusios informacijos. Nedelsiant pranešiau atitikties vadovui (arba pagal galiojančias procedūras savo tiesioginiam vadovui), jeigu pokalbyje gavau informaciją arba pats pastebėjau duomenų saugumo pažeidimus, pavyzdžiui, jei Klientas informavo apie asmens duomenų saugumo pažeidimą (gavo ne savo sąskaitą, mano, kad jo asmens duomenys tvarkomi be teisinio pagrindo, savitarnoje mato ne savo sutartį ar pan.). </t>
  </si>
  <si>
    <t>Ne</t>
  </si>
  <si>
    <t>Galutinis  pokalbio įvertinimas</t>
  </si>
  <si>
    <t>Vertinimo pokalbio komentaras</t>
  </si>
  <si>
    <t>EL. LAIŠKŲ KOKYBĖS VERTINIMO FORMA</t>
  </si>
  <si>
    <t>MĖNUO</t>
  </si>
  <si>
    <t>Kliento el. pašto adresas</t>
  </si>
  <si>
    <t>1. LAIŠKO FORMATAS</t>
  </si>
  <si>
    <t>Antraštė</t>
  </si>
  <si>
    <t>Laikiausi el. laiško antraštės taisyklių: el. laiško antraštė trumpa ir informatyvi, susijusi su el. laiško turiniu, iš pavadinimo aišku, kokiu klausimu parašiau; antraštės tekstą parašiau iš didžiosios raidės, be santrumpų, be sakinio pabaigos ženklo; nevartojau profesinių žargonų (trumpinių), pvz., GD, EE, EPPS, NRA, BR; persiųsdamas laišką, nepalikau RE, FW; Kliento el. laiško pavadinimą pakeičiau, jei buvo būtina suteikti labiau jo turinį ir atsakymą atitinkantį pavadinimą; nepradėjau el. laiško pavadinimo žodžiu „Dėl“.</t>
  </si>
  <si>
    <t>Pasisveikinimas</t>
  </si>
  <si>
    <t>El. laišką pradėjau pasisveikinimu ir kreipiniu pirmoje eilutėje, kreipinį išskirdama (-as) kableliais; jeigu negalėjau identifikuoti Kliento arba žinojau tik pavardę ar tik inicialus, pradėjau pasisveikinimą žodžiais, pvz., „Laba diena“, „Sveiki“; jeigu žinojau Kliento vardą ir pavardę, kreipiausi tik vardu pvz., „Laba diena, [Vardeni], ...“, „Sveiki, [Vardeni], ...“.</t>
  </si>
  <si>
    <t>Atsisveikinimas</t>
  </si>
  <si>
    <t>El. laišką pabaigiau ne daugiau kaip viena pabaigiamąja fraze, kuri naudojama pagal situaciją ir yra logiška el. laiško turiniui, pvz., „Dėkojame, kad naudojatės mūsų paslaugomis“, „Tikiuosi, kad informacija bus Jums naudinga“, „Linkiu gražios dienos“, „Kilus klausimų, prašome kreiptis žemiau nurodytais kontaktais, mielai padėsime ir patarsime" ir pan.</t>
  </si>
  <si>
    <t>Priedai</t>
  </si>
  <si>
    <t>El. laiške nenaudojau jokių paveikslėlių, kurie nesusiję su įmonėje parengtais vizualais. Siunčiamus dokumentus pavadinau apgalvotai – pagal jų turinį, o ne palikau taip, kaip suformuojama automatiškai. Dokumentus Klientui siunčiau tik PDF formatu. Priedų pavadinimus parašiau lietuviškai, iš didžiosios raidės.</t>
  </si>
  <si>
    <t>Kreipiniai / pavadinimai</t>
  </si>
  <si>
    <t>Rašiau bendrinius įmonių pavadinimus iš didžiosios raidės, savitarnos svetainės adresą mano.ignitis.lt rašiau mažosiomis raidėmis ir nuorodą palikau aktyvią. Į Klientą kreipiausi „Jūs“ (iš didžiosios raidės).</t>
  </si>
  <si>
    <t>2. RAŠTINGUMAS</t>
  </si>
  <si>
    <t>Laiško standartai</t>
  </si>
  <si>
    <t>Atsiprašiau, jeigu Klientas kreipėsi dėl probleminės situacijos, pvz., „Atsiprašau už susiklosčiusią situaciją  &lt;...&gt;“.  Jeigu Klientas kreipėsi dėl sutarties sudarymo, padėkojau ir pasidžiaugiau, pvz., „Ačiū, kad kreipiatės. Džiaugiuosi / Vertinu, kad pasirinkote mus. Jei Klientui patariau ar rekomendavau, tai nevartojau tokių žodžių kaip, pvz., „turite pasirinkti / pateikti“, „Jums reikia“, o vartojau pvz., „rekomenduoju / prašau atsiųsti“ ir pan. Jeigu su Klientu jau kalbėjau telefonu ir dabar siunčiu žadėtą papildomą informaciją, el. laiške po pasisveikinimo rašau: „Kaip sutarėme telefoninio pokalbio metu, siunčiu Jums...“. Pagal galimybes laiško nepradėjau tokiais žodžiais kaip „informuojame / pranešame“, „teikiu atsakymą“, „noriu pranešti“, „noriu informuoti“ ir kt. – pateikiu atsakymą iš karto. Įmonių pavadinimus parašiau didžiosiomis raidėmis ir išskyriau kabutėmis.Vartojau teisingus ir taisyklingus produktų, paslaugų, mokesčių ir kt. pavadinimus pvz., gamtinės dujos, elektros energija, vartojimo pajėgumai, ilgalaikiai perdavimo pajėgumai, tarifo planas, mėnesio mokestis.</t>
  </si>
  <si>
    <t>Struktūra</t>
  </si>
  <si>
    <t>Laikiausi visų el. laiškų raštvedybos ir prekinio ženklo standartų dėl šrifto, parašo, teksto spalvos ir kt. nuostatų, tekstą rašiau ARIAL 10 šriftu, juoda spalva, parašą tamsiai mėlyna spalva, laiške pateiktos nuorodos aktyvios – mėlynos. Laišką pradėjau rašyti iš karto pirmoje eilutėje, pastraipas atskyriau eilutės tarpu. Jeigu Klientui pateikiau daug informacijos, pvz., išvardinau žingsnius, kuriuos Klientas turės atlikti, juos suskaidžiau punktais.</t>
  </si>
  <si>
    <t>Gramatika ir skyryba</t>
  </si>
  <si>
    <r>
      <t>Laikiausi lietuvių kalbos rašybos ir skyrybos taisyklių.</t>
    </r>
    <r>
      <rPr>
        <sz val="10"/>
        <color rgb="FF7030A0"/>
        <rFont val="Arial"/>
        <family val="2"/>
        <charset val="186"/>
      </rPr>
      <t xml:space="preserve"> </t>
    </r>
    <r>
      <rPr>
        <sz val="10"/>
        <color rgb="FF172E62"/>
        <rFont val="Arial"/>
        <family val="2"/>
        <charset val="186"/>
      </rPr>
      <t>Klientų adresus į sakinį įvedžiau. Prie rašomų sumų rašiau trumpinį Eur, nesveikuosius skaičius išskyriau kableliu - 0,04 Eur, laikiausi datos rašymo formato - YYYY-MM-DD.</t>
    </r>
  </si>
  <si>
    <t>Stilistika</t>
  </si>
  <si>
    <t>El. laiške bendravau pirmuoju asmeniu, laikiaus kalbos kultūros, stilistiškai taisyklingai formulavau sakinius, nevartojau žargono, nenorminės bei profesinės kalbos, mažybinių, maloninių žodžių, šypsenėlių ir jaustukų. Jeigu vartojau liepiamąją nuosaką, būtinai vartojau mandagumo žodį „prašau“: „prašau, pasirinkite punktą“.</t>
  </si>
  <si>
    <t>3. SPRENDIMO PATEIKIMAS</t>
  </si>
  <si>
    <t>Produktinės / paslauginės žinios</t>
  </si>
  <si>
    <t>Suteikiau išsamią ir teisingą informaciją Klientą dominančiu klausimu apie teikiamus (-as) produktus ir paslaugas: sutartis, sąskaitas, tarifus, kainas, aptarnavimo ir naudojimosi sąlygas, savitarnos svetainę. Klientui po gauto el. laiško aišku, ką daryti, kas, iki kada įvyks / kas vyks, kol bus išspręstas jo klausimas. Jeigu užklausą reikėjo perduoti kitam atsakingam skyriui, asmeniui, registraciją atlikau teisingai ir išsamiai, parinkau tinkamą klausimo temą ir potemę, ir priskyriau tinkamam skyriui. Jeigu buvo keli klausimai, tai į juos visus atsakiau.</t>
  </si>
  <si>
    <t>Darbo instrukcijų, taisyklių laikymasis</t>
  </si>
  <si>
    <t>Į Kliento el. laišką sureagavau greitai ir laiku, t.y. nevėlavau, viską atlikau per automatiniame atsakyme / Klientui pažadėtą el. laiško atsakymo pateikimo  terminą. Jei pastebėjau, kad terminas galimai prailgės,  susisiekiau su Klientu, atsiprašiau, informavau apie atsakymo į el. laišką termino pratęsimą ir priežastis,  bei padėkojau už Kliento laukimą. Teisingai sutvarkiau ir uždariau Kliento užklausas el. paštu, pateikdamas aiškų ir išsamų komentarą, kuriuo galėtų pasinaudoti ir kitų Klientų aptarnavimo kanalų kolegos Klientui kreipiantis pakartotinai. Tinkamai atnaujinau kontaktus.</t>
  </si>
  <si>
    <t>Proaktyvumas</t>
  </si>
  <si>
    <t>Priklausomai nuo el. laiško temos, pasiūliau Klientui naudotis savitarnos svetaine (atlikau savitarnos pardavimą), nurodžiau Klientui aktualius jos privalumus. Rekomendavau savitarnos svetainę naudoti, kaip pagrindinį kreipimosi kanalą. Pagal nustatytas procedūras proaktyviai pasiūliau produktus, paslaugas, kurias tuo metu siūlo įmonė, o Klientui susidomėjus, užregistravau užklausą į atitinkamą sistemą. Jei el. laiškas susijęs su EE NT Sutarties pasirašymu, informavau apie EE deklaravimo bei 2 sąskaitų principus (ESO ir Ignitis). Proaktyviai teikiau informaciją apie EE ir GD rodmenų deklaravimo terminą, sąskaitų gavimo terminus ir būdą, ir kt.</t>
  </si>
  <si>
    <t xml:space="preserve">4. DARBO TAISYKLIŲ LAIKYMASIS </t>
  </si>
  <si>
    <t>Duomenų siuntimo rizikos valdymas</t>
  </si>
  <si>
    <t>El. laiške pateiktus asmens duomenis, prieš išsiunčiant laišką kritiškai įvertinau t.y. ar el. laiške nebuvo perteklinių duomenų, kurių Klientas neprašė pateikti, taip pat patikrinau, ar el. laiške nurodyti asmens duomenys yra būtent to Kliento, kuriam teikiamas atsakymas. Atsakydamas įsitikinau, kad el. laiške nėra susirašinėjimo su kitais įmonės darbuotojais. Prieš siųsdamas el. laišką būtinai jį perskaičiau.</t>
  </si>
  <si>
    <t>Galutinis  el. laiško įvertinimas</t>
  </si>
  <si>
    <t>Vertinamo laiško komentarai</t>
  </si>
  <si>
    <t>Įvertinimo balai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</si>
</sst>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x14ac:knownFonts="1">
    <font>
      <sz val="11"/>
      <color theme="1"/>
      <name val="Aptos Narrow"/>
      <family val="2"/>
      <charset val="186"/>
      <scheme val="minor"/>
    </font>
    <font>
      <sz val="11"/>
      <color theme="1"/>
      <name val="Aptos Narrow"/>
      <family val="2"/>
      <scheme val="minor"/>
    </font>
    <font>
      <sz val="10"/>
      <color rgb="FF172E62"/>
      <name val="Arial"/>
      <family val="2"/>
      <charset val="186"/>
    </font>
    <font>
      <sz val="8"/>
      <color rgb="FFC00000"/>
      <name val="Arial"/>
      <family val="2"/>
      <charset val="186"/>
    </font>
    <font>
      <sz val="10"/>
      <color indexed="56"/>
      <name val="Arial"/>
      <family val="2"/>
      <charset val="186"/>
    </font>
    <font>
      <i/>
      <sz val="10"/>
      <color indexed="56"/>
      <name val="Arial"/>
      <family val="2"/>
      <charset val="186"/>
    </font>
    <font>
      <b/>
      <sz val="10"/>
      <color theme="0"/>
      <name val="Arial"/>
      <family val="2"/>
      <charset val="186"/>
    </font>
    <font>
      <b/>
      <i/>
      <sz val="10"/>
      <color rgb="FF172E62"/>
      <name val="Arial"/>
      <family val="2"/>
      <charset val="186"/>
    </font>
    <font>
      <b/>
      <sz val="14"/>
      <color rgb="FF172E62"/>
      <name val="Arial"/>
      <family val="2"/>
      <charset val="186"/>
    </font>
    <font>
      <b/>
      <sz val="11"/>
      <color theme="1"/>
      <name val="Aptos Narrow"/>
      <family val="2"/>
      <charset val="186"/>
      <scheme val="minor"/>
    </font>
    <font>
      <sz val="12"/>
      <color theme="0"/>
      <name val="Arial"/>
      <family val="2"/>
      <charset val="186"/>
    </font>
    <font>
      <sz val="10"/>
      <color theme="0"/>
      <name val="Arial"/>
      <family val="2"/>
      <charset val="186"/>
    </font>
    <font>
      <b/>
      <sz val="12"/>
      <color rgb="FF172E62"/>
      <name val="Arial"/>
      <family val="2"/>
      <charset val="186"/>
    </font>
    <font>
      <sz val="14"/>
      <color theme="0"/>
      <name val="Arial"/>
      <family val="2"/>
      <charset val="186"/>
    </font>
    <font>
      <b/>
      <sz val="10"/>
      <color rgb="FF172E62"/>
      <name val="Arial"/>
      <family val="2"/>
      <charset val="186"/>
    </font>
    <font>
      <sz val="10"/>
      <color theme="4" tint="-0.499984740745262"/>
      <name val="Arial"/>
      <family val="2"/>
      <charset val="186"/>
    </font>
    <font>
      <sz val="10"/>
      <name val="Arial"/>
      <family val="2"/>
      <charset val="186"/>
    </font>
    <font>
      <sz val="14"/>
      <color theme="1"/>
      <name val="Aptos Narrow"/>
      <family val="2"/>
      <charset val="186"/>
      <scheme val="minor"/>
    </font>
    <font>
      <sz val="10"/>
      <color rgb="FF002060"/>
      <name val="Arial"/>
      <family val="2"/>
      <charset val="186"/>
    </font>
    <font>
      <sz val="14"/>
      <color theme="0"/>
      <name val="Aptos Narrow"/>
      <family val="2"/>
      <charset val="186"/>
      <scheme val="minor"/>
    </font>
    <font>
      <sz val="10"/>
      <color rgb="FF203764"/>
      <name val="Arial"/>
      <family val="2"/>
      <charset val="186"/>
    </font>
    <font>
      <sz val="10"/>
      <color rgb="FF000000"/>
      <name val="Arial"/>
      <family val="2"/>
      <charset val="186"/>
    </font>
    <font>
      <sz val="10"/>
      <color theme="1"/>
      <name val="Arial"/>
      <family val="2"/>
      <charset val="186"/>
    </font>
    <font>
      <b/>
      <sz val="10"/>
      <color rgb="FF002060"/>
      <name val="Arial"/>
      <family val="2"/>
      <charset val="186"/>
    </font>
    <font>
      <b/>
      <sz val="16"/>
      <color theme="0"/>
      <name val="Arial"/>
      <family val="2"/>
      <charset val="186"/>
    </font>
    <font>
      <sz val="10"/>
      <color rgb="FF00D3B7"/>
      <name val="Arial"/>
      <family val="2"/>
      <charset val="186"/>
    </font>
    <font>
      <u/>
      <sz val="11"/>
      <color theme="10"/>
      <name val="Aptos Narrow"/>
      <family val="2"/>
      <scheme val="minor"/>
    </font>
    <font>
      <u/>
      <sz val="11"/>
      <color theme="0"/>
      <name val="Aptos Narrow"/>
      <family val="2"/>
      <scheme val="minor"/>
    </font>
    <font>
      <sz val="10"/>
      <color rgb="FF7030A0"/>
      <name val="Arial"/>
      <family val="2"/>
      <charset val="186"/>
    </font>
    <font>
      <sz val="10"/>
      <color theme="0"/>
      <name val="Arial"/>
      <family val="2"/>
      <charset val="186"/>
    </font>
    <font>
      <sz val="10"/>
      <color rgb="FF172E62"/>
      <name val="Arial"/>
      <family val="2"/>
      <charset val="186"/>
    </font>
    <font>
      <b/>
      <sz val="10"/>
      <color rgb="FF002060"/>
      <name val="Arial"/>
      <family val="2"/>
      <charset val="186"/>
    </font>
    <font>
      <b/>
      <sz val="10"/>
      <color rgb="FF172E62"/>
      <name val="Arial"/>
      <family val="2"/>
      <charset val="186"/>
    </font>
  </fonts>
  <fills count="20">
    <fill>
      <patternFill patternType="none"/>
    </fill>
    <fill>
      <patternFill patternType="gray125"/>
    </fill>
    <fill>
      <patternFill patternType="solid">
        <fgColor theme="0"/>
        <bgColor indexed="64"/>
      </patternFill>
    </fill>
    <fill>
      <patternFill patternType="solid">
        <fgColor rgb="FF928DF2"/>
        <bgColor rgb="FFDAEEF3"/>
      </patternFill>
    </fill>
    <fill>
      <patternFill patternType="solid">
        <fgColor theme="0"/>
        <bgColor rgb="FFE2EFD9"/>
      </patternFill>
    </fill>
    <fill>
      <patternFill patternType="solid">
        <fgColor rgb="FF928DF2"/>
        <bgColor indexed="64"/>
      </patternFill>
    </fill>
    <fill>
      <patternFill patternType="solid">
        <fgColor theme="2"/>
        <bgColor indexed="64"/>
      </patternFill>
    </fill>
    <fill>
      <patternFill patternType="solid">
        <fgColor theme="0"/>
        <bgColor rgb="FFFEF2CB"/>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rgb="FFFFFFFF"/>
      </patternFill>
    </fill>
    <fill>
      <patternFill patternType="solid">
        <fgColor theme="7" tint="0.79998168889431442"/>
        <bgColor indexed="64"/>
      </patternFill>
    </fill>
    <fill>
      <patternFill patternType="solid">
        <fgColor theme="4" tint="0.59999389629810485"/>
        <bgColor indexed="64"/>
      </patternFill>
    </fill>
    <fill>
      <patternFill patternType="solid">
        <fgColor theme="4" tint="0.79998168889431442"/>
        <bgColor rgb="FF70AD47"/>
      </patternFill>
    </fill>
    <fill>
      <patternFill patternType="solid">
        <fgColor rgb="FF928DF2"/>
        <bgColor rgb="FFA8D08D"/>
      </patternFill>
    </fill>
    <fill>
      <patternFill patternType="solid">
        <fgColor theme="4" tint="0.79998168889431442"/>
        <bgColor rgb="FFA8D08D"/>
      </patternFill>
    </fill>
    <fill>
      <patternFill patternType="solid">
        <fgColor rgb="FF928DF2"/>
        <bgColor rgb="FF70AD47"/>
      </patternFill>
    </fill>
    <fill>
      <patternFill patternType="solid">
        <fgColor rgb="FF928DF2"/>
        <bgColor rgb="FFFEF2CB"/>
      </patternFill>
    </fill>
    <fill>
      <patternFill patternType="solid">
        <fgColor theme="3" tint="0.59999389629810485"/>
        <bgColor rgb="FF70AD47"/>
      </patternFill>
    </fill>
    <fill>
      <patternFill patternType="solid">
        <fgColor theme="2" tint="-9.9978637043366805E-2"/>
        <bgColor indexed="64"/>
      </patternFill>
    </fill>
  </fills>
  <borders count="126">
    <border>
      <left/>
      <right/>
      <top/>
      <bottom/>
      <diagonal/>
    </border>
    <border>
      <left style="hair">
        <color rgb="FF00D3B7"/>
      </left>
      <right style="hair">
        <color rgb="FF00D3B7"/>
      </right>
      <top style="hair">
        <color rgb="FF00D3B7"/>
      </top>
      <bottom style="hair">
        <color rgb="FF00D3B7"/>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right/>
      <top style="hair">
        <color indexed="64"/>
      </top>
      <bottom/>
      <diagonal/>
    </border>
    <border>
      <left style="hair">
        <color theme="4"/>
      </left>
      <right/>
      <top/>
      <bottom/>
      <diagonal/>
    </border>
    <border>
      <left style="hair">
        <color indexed="64"/>
      </left>
      <right style="hair">
        <color indexed="64"/>
      </right>
      <top/>
      <bottom/>
      <diagonal/>
    </border>
    <border>
      <left style="hair">
        <color rgb="FF928DEA"/>
      </left>
      <right style="hair">
        <color rgb="FF928DEA"/>
      </right>
      <top/>
      <bottom style="hair">
        <color rgb="FF928DEA"/>
      </bottom>
      <diagonal/>
    </border>
    <border>
      <left/>
      <right/>
      <top/>
      <bottom style="thin">
        <color theme="0"/>
      </bottom>
      <diagonal/>
    </border>
    <border>
      <left style="hair">
        <color indexed="64"/>
      </left>
      <right style="hair">
        <color indexed="64"/>
      </right>
      <top/>
      <bottom style="hair">
        <color indexed="64"/>
      </bottom>
      <diagonal/>
    </border>
    <border>
      <left/>
      <right/>
      <top/>
      <bottom style="hair">
        <color theme="4"/>
      </bottom>
      <diagonal/>
    </border>
    <border>
      <left style="hair">
        <color rgb="FF8B8BFF"/>
      </left>
      <right style="hair">
        <color rgb="FF8B8BFF"/>
      </right>
      <top style="hair">
        <color rgb="FF8B8BFF"/>
      </top>
      <bottom/>
      <diagonal/>
    </border>
    <border>
      <left style="dotted">
        <color rgb="FF0070C0"/>
      </left>
      <right style="dotted">
        <color rgb="FF0070C0"/>
      </right>
      <top style="dotted">
        <color rgb="FF0070C0"/>
      </top>
      <bottom/>
      <diagonal/>
    </border>
    <border>
      <left/>
      <right style="hair">
        <color rgb="FF8B8BFF"/>
      </right>
      <top style="hair">
        <color rgb="FF8B8BFF"/>
      </top>
      <bottom style="hair">
        <color rgb="FF8B8BFF"/>
      </bottom>
      <diagonal/>
    </border>
    <border>
      <left style="hair">
        <color rgb="FF8B8BFF"/>
      </left>
      <right style="hair">
        <color rgb="FF8B8BFF"/>
      </right>
      <top style="hair">
        <color rgb="FF8B8BFF"/>
      </top>
      <bottom style="hair">
        <color rgb="FF8B8BFF"/>
      </bottom>
      <diagonal/>
    </border>
    <border>
      <left style="hair">
        <color rgb="FF8B8BFF"/>
      </left>
      <right/>
      <top/>
      <bottom/>
      <diagonal/>
    </border>
    <border>
      <left style="dotted">
        <color rgb="FF0070C0"/>
      </left>
      <right style="dotted">
        <color rgb="FF0070C0"/>
      </right>
      <top/>
      <bottom/>
      <diagonal/>
    </border>
    <border>
      <left style="hair">
        <color rgb="FF8B8BFF"/>
      </left>
      <right style="hair">
        <color theme="4"/>
      </right>
      <top style="hair">
        <color theme="4"/>
      </top>
      <bottom style="hair">
        <color theme="4"/>
      </bottom>
      <diagonal/>
    </border>
    <border>
      <left style="hair">
        <color rgb="FF8B8BFF"/>
      </left>
      <right/>
      <top/>
      <bottom style="hair">
        <color theme="4"/>
      </bottom>
      <diagonal/>
    </border>
    <border>
      <left style="hair">
        <color indexed="64"/>
      </left>
      <right style="hair">
        <color theme="4"/>
      </right>
      <top style="hair">
        <color rgb="FF8B8BFF"/>
      </top>
      <bottom/>
      <diagonal/>
    </border>
    <border>
      <left/>
      <right style="hair">
        <color rgb="FF8B8BFF"/>
      </right>
      <top style="hair">
        <color rgb="FF8B8BFF"/>
      </top>
      <bottom/>
      <diagonal/>
    </border>
    <border>
      <left style="hair">
        <color rgb="FF8B8BFF"/>
      </left>
      <right style="hair">
        <color theme="4"/>
      </right>
      <top style="hair">
        <color theme="4"/>
      </top>
      <bottom/>
      <diagonal/>
    </border>
    <border>
      <left style="dotted">
        <color rgb="FF0070C0"/>
      </left>
      <right/>
      <top style="dotted">
        <color rgb="FF0070C0"/>
      </top>
      <bottom style="dotted">
        <color rgb="FF0070C0"/>
      </bottom>
      <diagonal/>
    </border>
    <border>
      <left/>
      <right/>
      <top style="dotted">
        <color rgb="FF0070C0"/>
      </top>
      <bottom style="dotted">
        <color rgb="FF0070C0"/>
      </bottom>
      <diagonal/>
    </border>
    <border>
      <left/>
      <right style="thin">
        <color theme="0"/>
      </right>
      <top style="dotted">
        <color rgb="FF0070C0"/>
      </top>
      <bottom style="dotted">
        <color rgb="FF0070C0"/>
      </bottom>
      <diagonal/>
    </border>
    <border>
      <left style="hair">
        <color indexed="64"/>
      </left>
      <right style="hair">
        <color indexed="64"/>
      </right>
      <top style="dotted">
        <color rgb="FF0070C0"/>
      </top>
      <bottom style="dotted">
        <color rgb="FF0070C0"/>
      </bottom>
      <diagonal/>
    </border>
    <border>
      <left style="hair">
        <color indexed="64"/>
      </left>
      <right style="dotted">
        <color rgb="FF0070C0"/>
      </right>
      <top style="dotted">
        <color rgb="FF0070C0"/>
      </top>
      <bottom style="dotted">
        <color rgb="FF0070C0"/>
      </bottom>
      <diagonal/>
    </border>
    <border>
      <left style="hair">
        <color rgb="FF8B8BFF"/>
      </left>
      <right style="hair">
        <color rgb="FF8B8BFF"/>
      </right>
      <top/>
      <bottom style="hair">
        <color rgb="FF8B8BFF"/>
      </bottom>
      <diagonal/>
    </border>
    <border>
      <left/>
      <right style="hair">
        <color rgb="FF8B8BFF"/>
      </right>
      <top/>
      <bottom style="hair">
        <color rgb="FF8B8BFF"/>
      </bottom>
      <diagonal/>
    </border>
    <border>
      <left style="hair">
        <color rgb="FF8B8BFF"/>
      </left>
      <right style="hair">
        <color theme="4"/>
      </right>
      <top/>
      <bottom style="hair">
        <color theme="4"/>
      </bottom>
      <diagonal/>
    </border>
    <border>
      <left/>
      <right style="dotted">
        <color rgb="FF0070C0"/>
      </right>
      <top style="dotted">
        <color rgb="FF0070C0"/>
      </top>
      <bottom style="dotted">
        <color rgb="FF0070C0"/>
      </bottom>
      <diagonal/>
    </border>
    <border>
      <left/>
      <right style="hair">
        <color indexed="64"/>
      </right>
      <top style="dotted">
        <color rgb="FF0070C0"/>
      </top>
      <bottom style="dotted">
        <color rgb="FF0070C0"/>
      </bottom>
      <diagonal/>
    </border>
    <border>
      <left style="hair">
        <color indexed="64"/>
      </left>
      <right style="hair">
        <color rgb="FF8B8BFF"/>
      </right>
      <top/>
      <bottom/>
      <diagonal/>
    </border>
    <border>
      <left style="hair">
        <color rgb="FF8B8BFF"/>
      </left>
      <right/>
      <top style="hair">
        <color theme="4"/>
      </top>
      <bottom/>
      <diagonal/>
    </border>
    <border>
      <left style="hair">
        <color indexed="64"/>
      </left>
      <right style="hair">
        <color indexed="64"/>
      </right>
      <top/>
      <bottom style="hair">
        <color theme="0"/>
      </bottom>
      <diagonal/>
    </border>
    <border>
      <left style="dotted">
        <color rgb="FF0070C0"/>
      </left>
      <right style="dotted">
        <color rgb="FF0070C0"/>
      </right>
      <top/>
      <bottom style="dotted">
        <color rgb="FF0070C0"/>
      </bottom>
      <diagonal/>
    </border>
    <border>
      <left style="thin">
        <color theme="0"/>
      </left>
      <right/>
      <top/>
      <bottom style="hair">
        <color theme="0"/>
      </bottom>
      <diagonal/>
    </border>
    <border>
      <left/>
      <right/>
      <top/>
      <bottom style="hair">
        <color theme="0"/>
      </bottom>
      <diagonal/>
    </border>
    <border>
      <left/>
      <right style="thin">
        <color theme="0"/>
      </right>
      <top/>
      <bottom style="hair">
        <color theme="0"/>
      </bottom>
      <diagonal/>
    </border>
    <border>
      <left style="hair">
        <color indexed="64"/>
      </left>
      <right style="hair">
        <color theme="4"/>
      </right>
      <top style="hair">
        <color theme="4"/>
      </top>
      <bottom style="hair">
        <color theme="4"/>
      </bottom>
      <diagonal/>
    </border>
    <border>
      <left/>
      <right style="thin">
        <color theme="0"/>
      </right>
      <top/>
      <bottom/>
      <diagonal/>
    </border>
    <border>
      <left style="hair">
        <color indexed="64"/>
      </left>
      <right/>
      <top style="hair">
        <color theme="4"/>
      </top>
      <bottom/>
      <diagonal/>
    </border>
    <border>
      <left style="dotted">
        <color rgb="FF002060"/>
      </left>
      <right style="dotted">
        <color rgb="FF002060"/>
      </right>
      <top style="dotted">
        <color rgb="FF002060"/>
      </top>
      <bottom style="dotted">
        <color rgb="FF002060"/>
      </bottom>
      <diagonal/>
    </border>
    <border>
      <left style="dotted">
        <color rgb="FF002060"/>
      </left>
      <right/>
      <top style="dotted">
        <color rgb="FF002060"/>
      </top>
      <bottom style="dotted">
        <color rgb="FF002060"/>
      </bottom>
      <diagonal/>
    </border>
    <border>
      <left/>
      <right style="dotted">
        <color rgb="FF002060"/>
      </right>
      <top style="dotted">
        <color rgb="FF002060"/>
      </top>
      <bottom style="dotted">
        <color rgb="FF002060"/>
      </bottom>
      <diagonal/>
    </border>
    <border>
      <left style="dotted">
        <color rgb="FF002060"/>
      </left>
      <right style="dotted">
        <color rgb="FF002060"/>
      </right>
      <top/>
      <bottom style="dotted">
        <color rgb="FF002060"/>
      </bottom>
      <diagonal/>
    </border>
    <border>
      <left/>
      <right/>
      <top style="hair">
        <color theme="4"/>
      </top>
      <bottom style="hair">
        <color theme="4"/>
      </bottom>
      <diagonal/>
    </border>
    <border>
      <left/>
      <right/>
      <top style="hair">
        <color theme="4"/>
      </top>
      <bottom/>
      <diagonal/>
    </border>
    <border>
      <left/>
      <right style="hair">
        <color rgb="FF002060"/>
      </right>
      <top/>
      <bottom/>
      <diagonal/>
    </border>
    <border>
      <left style="hair">
        <color theme="1"/>
      </left>
      <right/>
      <top style="hair">
        <color theme="4"/>
      </top>
      <bottom/>
      <diagonal/>
    </border>
    <border>
      <left style="thin">
        <color theme="0"/>
      </left>
      <right/>
      <top style="thin">
        <color theme="0"/>
      </top>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right style="hair">
        <color rgb="FF0070C0"/>
      </right>
      <top style="thin">
        <color theme="0"/>
      </top>
      <bottom/>
      <diagonal/>
    </border>
    <border>
      <left style="hair">
        <color theme="1"/>
      </left>
      <right style="hair">
        <color theme="1"/>
      </right>
      <top/>
      <bottom/>
      <diagonal/>
    </border>
    <border>
      <left style="hair">
        <color theme="1"/>
      </left>
      <right/>
      <top/>
      <bottom/>
      <diagonal/>
    </border>
    <border>
      <left/>
      <right/>
      <top style="thin">
        <color theme="0"/>
      </top>
      <bottom style="hair">
        <color theme="4"/>
      </bottom>
      <diagonal/>
    </border>
    <border>
      <left style="hair">
        <color theme="4"/>
      </left>
      <right style="hair">
        <color theme="4"/>
      </right>
      <top style="thin">
        <color theme="0"/>
      </top>
      <bottom style="hair">
        <color theme="4"/>
      </bottom>
      <diagonal/>
    </border>
    <border>
      <left style="hair">
        <color theme="4"/>
      </left>
      <right style="thin">
        <color theme="0"/>
      </right>
      <top style="thin">
        <color theme="0"/>
      </top>
      <bottom style="hair">
        <color theme="4"/>
      </bottom>
      <diagonal/>
    </border>
    <border>
      <left style="thin">
        <color theme="0"/>
      </left>
      <right/>
      <top/>
      <bottom/>
      <diagonal/>
    </border>
    <border>
      <left/>
      <right style="hair">
        <color rgb="FF0070C0"/>
      </right>
      <top/>
      <bottom/>
      <diagonal/>
    </border>
    <border>
      <left style="hair">
        <color theme="4"/>
      </left>
      <right/>
      <top style="hair">
        <color theme="4"/>
      </top>
      <bottom style="hair">
        <color theme="4"/>
      </bottom>
      <diagonal/>
    </border>
    <border>
      <left style="hair">
        <color theme="4"/>
      </left>
      <right style="thin">
        <color theme="0"/>
      </right>
      <top/>
      <bottom/>
      <diagonal/>
    </border>
    <border>
      <left style="hair">
        <color theme="4"/>
      </left>
      <right style="hair">
        <color theme="4"/>
      </right>
      <top style="hair">
        <color theme="4"/>
      </top>
      <bottom style="hair">
        <color theme="4"/>
      </bottom>
      <diagonal/>
    </border>
    <border>
      <left style="hair">
        <color theme="4"/>
      </left>
      <right style="thin">
        <color theme="0"/>
      </right>
      <top style="hair">
        <color theme="4"/>
      </top>
      <bottom style="hair">
        <color theme="4"/>
      </bottom>
      <diagonal/>
    </border>
    <border>
      <left style="hair">
        <color rgb="FF002060"/>
      </left>
      <right/>
      <top/>
      <bottom style="hair">
        <color rgb="FF002060"/>
      </bottom>
      <diagonal/>
    </border>
    <border>
      <left style="hair">
        <color theme="1"/>
      </left>
      <right/>
      <top/>
      <bottom style="hair">
        <color theme="1"/>
      </bottom>
      <diagonal/>
    </border>
    <border>
      <left style="hair">
        <color theme="4"/>
      </left>
      <right/>
      <top style="hair">
        <color theme="4"/>
      </top>
      <bottom style="hair">
        <color rgb="FF8B8BFF"/>
      </bottom>
      <diagonal/>
    </border>
    <border>
      <left style="hair">
        <color theme="4"/>
      </left>
      <right/>
      <top/>
      <bottom style="hair">
        <color rgb="FF8B8BFF"/>
      </bottom>
      <diagonal/>
    </border>
    <border>
      <left style="hair">
        <color theme="4"/>
      </left>
      <right style="hair">
        <color theme="4"/>
      </right>
      <top style="hair">
        <color theme="4"/>
      </top>
      <bottom style="hair">
        <color rgb="FF8B8BFF"/>
      </bottom>
      <diagonal/>
    </border>
    <border>
      <left style="hair">
        <color theme="4"/>
      </left>
      <right style="thin">
        <color theme="0"/>
      </right>
      <top style="hair">
        <color theme="4"/>
      </top>
      <bottom style="hair">
        <color rgb="FF8B8BFF"/>
      </bottom>
      <diagonal/>
    </border>
    <border>
      <left style="thin">
        <color theme="0"/>
      </left>
      <right/>
      <top/>
      <bottom style="hair">
        <color rgb="FF8B8BFF"/>
      </bottom>
      <diagonal/>
    </border>
    <border>
      <left/>
      <right style="hair">
        <color rgb="FF0070C0"/>
      </right>
      <top/>
      <bottom style="hair">
        <color rgb="FF8B8BFF"/>
      </bottom>
      <diagonal/>
    </border>
    <border>
      <left style="hair">
        <color theme="0"/>
      </left>
      <right/>
      <top style="hair">
        <color theme="1"/>
      </top>
      <bottom style="hair">
        <color theme="0"/>
      </bottom>
      <diagonal/>
    </border>
    <border>
      <left style="hair">
        <color theme="1"/>
      </left>
      <right/>
      <top style="hair">
        <color rgb="FF002060"/>
      </top>
      <bottom style="hair">
        <color rgb="FF002060"/>
      </bottom>
      <diagonal/>
    </border>
    <border>
      <left/>
      <right style="hair">
        <color rgb="FF8B8BFF"/>
      </right>
      <top style="hair">
        <color theme="1"/>
      </top>
      <bottom/>
      <diagonal/>
    </border>
    <border>
      <left style="hair">
        <color theme="0"/>
      </left>
      <right/>
      <top style="hair">
        <color theme="0"/>
      </top>
      <bottom style="hair">
        <color theme="0"/>
      </bottom>
      <diagonal/>
    </border>
    <border>
      <left/>
      <right style="hair">
        <color rgb="FF8B8BFF"/>
      </right>
      <top/>
      <bottom/>
      <diagonal/>
    </border>
    <border>
      <left style="hair">
        <color theme="0"/>
      </left>
      <right style="hair">
        <color rgb="FF002060"/>
      </right>
      <top style="hair">
        <color theme="0"/>
      </top>
      <bottom style="hair">
        <color theme="0"/>
      </bottom>
      <diagonal/>
    </border>
    <border>
      <left style="hair">
        <color rgb="FF002060"/>
      </left>
      <right/>
      <top style="hair">
        <color rgb="FF002060"/>
      </top>
      <bottom/>
      <diagonal/>
    </border>
    <border>
      <left style="hair">
        <color rgb="FF002060"/>
      </left>
      <right/>
      <top style="hair">
        <color theme="1"/>
      </top>
      <bottom style="hair">
        <color theme="1"/>
      </bottom>
      <diagonal/>
    </border>
    <border>
      <left style="hair">
        <color theme="0"/>
      </left>
      <right style="hair">
        <color rgb="FF002060"/>
      </right>
      <top style="hair">
        <color theme="0"/>
      </top>
      <bottom style="hair">
        <color theme="1"/>
      </bottom>
      <diagonal/>
    </border>
    <border>
      <left/>
      <right style="hair">
        <color theme="1"/>
      </right>
      <top/>
      <bottom/>
      <diagonal/>
    </border>
    <border>
      <left/>
      <right style="hair">
        <color theme="0"/>
      </right>
      <top/>
      <bottom/>
      <diagonal/>
    </border>
    <border>
      <left style="hair">
        <color theme="0"/>
      </left>
      <right style="hair">
        <color theme="0"/>
      </right>
      <top/>
      <bottom/>
      <diagonal/>
    </border>
    <border>
      <left style="hair">
        <color theme="0"/>
      </left>
      <right style="hair">
        <color theme="1"/>
      </right>
      <top/>
      <bottom/>
      <diagonal/>
    </border>
    <border>
      <left style="hair">
        <color theme="0"/>
      </left>
      <right style="hair">
        <color theme="1"/>
      </right>
      <top style="hair">
        <color theme="1"/>
      </top>
      <bottom style="hair">
        <color theme="0"/>
      </bottom>
      <diagonal/>
    </border>
    <border>
      <left/>
      <right style="hair">
        <color theme="0"/>
      </right>
      <top style="hair">
        <color theme="1"/>
      </top>
      <bottom style="hair">
        <color theme="1"/>
      </bottom>
      <diagonal/>
    </border>
    <border>
      <left style="hair">
        <color theme="0"/>
      </left>
      <right style="hair">
        <color rgb="FF8B8BFF"/>
      </right>
      <top/>
      <bottom/>
      <diagonal/>
    </border>
    <border>
      <left style="hair">
        <color theme="0"/>
      </left>
      <right style="hair">
        <color theme="1"/>
      </right>
      <top style="hair">
        <color theme="0"/>
      </top>
      <bottom style="hair">
        <color theme="0"/>
      </bottom>
      <diagonal/>
    </border>
    <border>
      <left/>
      <right style="hair">
        <color theme="0"/>
      </right>
      <top style="hair">
        <color theme="1"/>
      </top>
      <bottom/>
      <diagonal/>
    </border>
    <border>
      <left style="hair">
        <color theme="0"/>
      </left>
      <right style="hair">
        <color theme="1"/>
      </right>
      <top style="hair">
        <color theme="0"/>
      </top>
      <bottom/>
      <diagonal/>
    </border>
    <border>
      <left style="hair">
        <color theme="1"/>
      </left>
      <right style="hair">
        <color rgb="FF9999FF"/>
      </right>
      <top style="hair">
        <color theme="1"/>
      </top>
      <bottom/>
      <diagonal/>
    </border>
    <border>
      <left style="hair">
        <color rgb="FF9999FF"/>
      </left>
      <right/>
      <top style="hair">
        <color rgb="FF9999FF"/>
      </top>
      <bottom/>
      <diagonal/>
    </border>
    <border>
      <left style="hair">
        <color rgb="FF9999FF"/>
      </left>
      <right style="hair">
        <color rgb="FF9999FF"/>
      </right>
      <top style="hair">
        <color rgb="FF9999FF"/>
      </top>
      <bottom style="hair">
        <color rgb="FF9999FF"/>
      </bottom>
      <diagonal/>
    </border>
    <border>
      <left style="hair">
        <color rgb="FF9999FF"/>
      </left>
      <right/>
      <top/>
      <bottom/>
      <diagonal/>
    </border>
    <border>
      <left style="hair">
        <color theme="0"/>
      </left>
      <right style="hair">
        <color theme="1"/>
      </right>
      <top style="hair">
        <color theme="0"/>
      </top>
      <bottom style="hair">
        <color theme="1"/>
      </bottom>
      <diagonal/>
    </border>
    <border>
      <left style="hair">
        <color theme="1"/>
      </left>
      <right style="hair">
        <color theme="1"/>
      </right>
      <top style="hair">
        <color theme="1"/>
      </top>
      <bottom/>
      <diagonal/>
    </border>
    <border>
      <left style="hair">
        <color theme="0"/>
      </left>
      <right/>
      <top/>
      <bottom style="hair">
        <color theme="0"/>
      </bottom>
      <diagonal/>
    </border>
    <border>
      <left style="hair">
        <color theme="1"/>
      </left>
      <right style="hair">
        <color theme="0"/>
      </right>
      <top style="hair">
        <color theme="1"/>
      </top>
      <bottom style="hair">
        <color theme="1"/>
      </bottom>
      <diagonal/>
    </border>
    <border>
      <left style="hair">
        <color rgb="FF0070C0"/>
      </left>
      <right/>
      <top/>
      <bottom style="hair">
        <color rgb="FF8B8BFF"/>
      </bottom>
      <diagonal/>
    </border>
    <border>
      <left style="hair">
        <color rgb="FF0070C0"/>
      </left>
      <right style="hair">
        <color rgb="FF8B8BFF"/>
      </right>
      <top/>
      <bottom/>
      <diagonal/>
    </border>
    <border>
      <left style="hair">
        <color theme="1"/>
      </left>
      <right style="hair">
        <color theme="1"/>
      </right>
      <top style="hair">
        <color theme="1"/>
      </top>
      <bottom style="hair">
        <color theme="0"/>
      </bottom>
      <diagonal/>
    </border>
    <border>
      <left style="hair">
        <color theme="0"/>
      </left>
      <right style="hair">
        <color theme="0"/>
      </right>
      <top style="hair">
        <color theme="0"/>
      </top>
      <bottom style="hair">
        <color rgb="FF0070C0"/>
      </bottom>
      <diagonal/>
    </border>
    <border>
      <left style="hair">
        <color theme="0"/>
      </left>
      <right style="hair">
        <color theme="0"/>
      </right>
      <top style="hair">
        <color theme="0"/>
      </top>
      <bottom/>
      <diagonal/>
    </border>
    <border>
      <left style="hair">
        <color theme="0"/>
      </left>
      <right/>
      <top style="hair">
        <color theme="0"/>
      </top>
      <bottom/>
      <diagonal/>
    </border>
    <border>
      <left style="hair">
        <color theme="0"/>
      </left>
      <right/>
      <top style="hair">
        <color theme="0"/>
      </top>
      <bottom style="hair">
        <color rgb="FF0070C0"/>
      </bottom>
      <diagonal/>
    </border>
    <border>
      <left/>
      <right/>
      <top style="hair">
        <color theme="0"/>
      </top>
      <bottom/>
      <diagonal/>
    </border>
    <border>
      <left style="hair">
        <color rgb="FF0070C0"/>
      </left>
      <right/>
      <top/>
      <bottom/>
      <diagonal/>
    </border>
    <border>
      <left style="thin">
        <color indexed="64"/>
      </left>
      <right/>
      <top style="hair">
        <color theme="0"/>
      </top>
      <bottom style="hair">
        <color rgb="FF0070C0"/>
      </bottom>
      <diagonal/>
    </border>
    <border>
      <left/>
      <right/>
      <top style="hair">
        <color theme="0"/>
      </top>
      <bottom style="hair">
        <color rgb="FF0070C0"/>
      </bottom>
      <diagonal/>
    </border>
    <border>
      <left/>
      <right style="hair">
        <color rgb="FF0070C0"/>
      </right>
      <top style="hair">
        <color theme="0"/>
      </top>
      <bottom style="hair">
        <color rgb="FF0070C0"/>
      </bottom>
      <diagonal/>
    </border>
    <border>
      <left style="hair">
        <color rgb="FF0070C0"/>
      </left>
      <right style="hair">
        <color rgb="FF0070C0"/>
      </right>
      <top style="hair">
        <color rgb="FF0070C0"/>
      </top>
      <bottom style="hair">
        <color rgb="FF0070C0"/>
      </bottom>
      <diagonal/>
    </border>
    <border>
      <left style="hair">
        <color rgb="FF0070C0"/>
      </left>
      <right/>
      <top style="hair">
        <color rgb="FF0070C0"/>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rgb="FF0070C0"/>
      </top>
      <bottom/>
      <diagonal/>
    </border>
    <border>
      <left/>
      <right style="hair">
        <color rgb="FF0070C0"/>
      </right>
      <top style="hair">
        <color rgb="FF0070C0"/>
      </top>
      <bottom/>
      <diagonal/>
    </border>
    <border>
      <left/>
      <right/>
      <top style="hair">
        <color rgb="FF0070C0"/>
      </top>
      <bottom/>
      <diagonal/>
    </border>
    <border>
      <left style="thin">
        <color indexed="64"/>
      </left>
      <right/>
      <top/>
      <bottom style="hair">
        <color rgb="FF0070C0"/>
      </bottom>
      <diagonal/>
    </border>
    <border>
      <left/>
      <right style="hair">
        <color rgb="FF0070C0"/>
      </right>
      <top/>
      <bottom style="hair">
        <color rgb="FF0070C0"/>
      </bottom>
      <diagonal/>
    </border>
    <border>
      <left style="thin">
        <color indexed="64"/>
      </left>
      <right style="thin">
        <color indexed="64"/>
      </right>
      <top style="thin">
        <color indexed="64"/>
      </top>
      <bottom style="thin">
        <color indexed="64"/>
      </bottom>
      <diagonal/>
    </border>
    <border>
      <left/>
      <right style="hair">
        <color theme="0"/>
      </right>
      <top/>
      <bottom style="hair">
        <color theme="0"/>
      </bottom>
      <diagonal/>
    </border>
  </borders>
  <cellStyleXfs count="4">
    <xf numFmtId="0" fontId="0" fillId="0" borderId="0"/>
    <xf numFmtId="0" fontId="1" fillId="0" borderId="0"/>
    <xf numFmtId="0" fontId="1" fillId="0" borderId="0"/>
    <xf numFmtId="0" fontId="26" fillId="0" borderId="0" applyNumberFormat="0" applyFill="0" applyBorder="0" applyAlignment="0" applyProtection="0"/>
  </cellStyleXfs>
  <cellXfs count="238">
    <xf numFmtId="0" fontId="0" fillId="0" borderId="0" xfId="0"/>
    <xf numFmtId="0" fontId="2" fillId="2" borderId="0" xfId="1" applyFont="1" applyFill="1" applyAlignment="1">
      <alignment vertical="center" wrapText="1"/>
    </xf>
    <xf numFmtId="0" fontId="2" fillId="2" borderId="1" xfId="1" applyFont="1" applyFill="1" applyBorder="1" applyAlignment="1">
      <alignment horizontal="center" vertical="center" wrapText="1"/>
    </xf>
    <xf numFmtId="0" fontId="2" fillId="2" borderId="1" xfId="1" applyFont="1" applyFill="1" applyBorder="1" applyAlignment="1">
      <alignment vertical="center" wrapText="1"/>
    </xf>
    <xf numFmtId="0" fontId="3" fillId="2" borderId="0" xfId="1" applyFont="1" applyFill="1" applyAlignment="1">
      <alignment vertical="center"/>
    </xf>
    <xf numFmtId="9" fontId="2" fillId="2" borderId="1" xfId="1" applyNumberFormat="1" applyFont="1" applyFill="1" applyBorder="1" applyAlignment="1">
      <alignment horizontal="left" vertical="center" wrapText="1"/>
    </xf>
    <xf numFmtId="9" fontId="2" fillId="2" borderId="1" xfId="1" applyNumberFormat="1" applyFont="1" applyFill="1" applyBorder="1" applyAlignment="1">
      <alignment vertical="center"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6" fillId="3" borderId="2" xfId="1" applyFont="1" applyFill="1" applyBorder="1" applyAlignment="1">
      <alignment horizontal="center" vertical="center" wrapText="1"/>
    </xf>
    <xf numFmtId="0" fontId="7" fillId="2" borderId="1" xfId="1" applyFont="1" applyFill="1" applyBorder="1" applyAlignment="1">
      <alignment horizontal="right" vertical="center" wrapText="1"/>
    </xf>
    <xf numFmtId="0" fontId="10" fillId="3" borderId="3" xfId="0" applyFont="1" applyFill="1" applyBorder="1" applyAlignment="1">
      <alignment horizontal="center" vertical="center" textRotation="90" wrapText="1"/>
    </xf>
    <xf numFmtId="0" fontId="11" fillId="3" borderId="3"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5" borderId="4" xfId="2" applyFont="1" applyFill="1" applyBorder="1" applyAlignment="1">
      <alignment horizontal="center" vertical="center"/>
    </xf>
    <xf numFmtId="0" fontId="0" fillId="0" borderId="6" xfId="0" applyBorder="1"/>
    <xf numFmtId="0" fontId="11" fillId="3" borderId="7" xfId="0" applyFont="1" applyFill="1" applyBorder="1" applyAlignment="1">
      <alignment horizontal="center" vertical="center" wrapText="1"/>
    </xf>
    <xf numFmtId="0" fontId="6" fillId="3" borderId="0" xfId="0" applyFont="1" applyFill="1" applyAlignment="1">
      <alignment horizontal="center" vertical="center" wrapText="1"/>
    </xf>
    <xf numFmtId="0" fontId="14" fillId="0" borderId="8" xfId="2" applyFont="1" applyBorder="1" applyAlignment="1">
      <alignment horizontal="center" vertical="center" wrapText="1"/>
    </xf>
    <xf numFmtId="0" fontId="9" fillId="0" borderId="6" xfId="0" applyFont="1" applyBorder="1"/>
    <xf numFmtId="0" fontId="9" fillId="0" borderId="0" xfId="0" applyFont="1"/>
    <xf numFmtId="0" fontId="11" fillId="3" borderId="0" xfId="0" applyFont="1" applyFill="1" applyAlignment="1">
      <alignment horizontal="center" vertical="center" wrapText="1"/>
    </xf>
    <xf numFmtId="0" fontId="2" fillId="0" borderId="8" xfId="2" applyFont="1" applyBorder="1" applyAlignment="1">
      <alignment horizontal="center" vertical="center" wrapText="1"/>
    </xf>
    <xf numFmtId="14" fontId="2" fillId="0" borderId="8" xfId="2" applyNumberFormat="1" applyFont="1" applyBorder="1" applyAlignment="1">
      <alignment horizontal="center" vertical="center" wrapText="1"/>
    </xf>
    <xf numFmtId="0" fontId="11" fillId="3" borderId="10" xfId="0" applyFont="1" applyFill="1" applyBorder="1" applyAlignment="1">
      <alignment horizontal="center" vertical="center" wrapText="1"/>
    </xf>
    <xf numFmtId="0" fontId="15" fillId="2" borderId="12" xfId="0" applyFont="1" applyFill="1" applyBorder="1" applyAlignment="1">
      <alignment horizontal="left" vertical="center" wrapText="1"/>
    </xf>
    <xf numFmtId="164" fontId="15" fillId="2" borderId="0" xfId="0" applyNumberFormat="1" applyFont="1" applyFill="1" applyAlignment="1">
      <alignment horizontal="center" vertical="center"/>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9" fontId="17" fillId="8" borderId="16" xfId="0" applyNumberFormat="1" applyFont="1" applyFill="1" applyBorder="1" applyAlignment="1">
      <alignment horizontal="center" vertical="center"/>
    </xf>
    <xf numFmtId="0" fontId="18" fillId="2" borderId="12" xfId="0" applyFont="1" applyFill="1" applyBorder="1" applyAlignment="1">
      <alignment horizontal="left" vertical="center" wrapText="1"/>
    </xf>
    <xf numFmtId="9" fontId="17" fillId="8" borderId="18" xfId="0" applyNumberFormat="1" applyFont="1" applyFill="1" applyBorder="1" applyAlignment="1">
      <alignment horizontal="center" vertical="center"/>
    </xf>
    <xf numFmtId="0" fontId="18" fillId="2" borderId="15" xfId="0" applyFont="1" applyFill="1" applyBorder="1" applyAlignment="1">
      <alignment vertical="center" wrapText="1"/>
    </xf>
    <xf numFmtId="164" fontId="2" fillId="2" borderId="16" xfId="0" applyNumberFormat="1" applyFont="1" applyFill="1" applyBorder="1" applyAlignment="1">
      <alignment horizontal="center" vertical="center" wrapText="1"/>
    </xf>
    <xf numFmtId="9" fontId="17" fillId="8" borderId="19" xfId="0" applyNumberFormat="1" applyFont="1" applyFill="1" applyBorder="1" applyAlignment="1">
      <alignment horizontal="center" vertical="center"/>
    </xf>
    <xf numFmtId="0" fontId="15" fillId="2" borderId="15" xfId="0" applyFont="1" applyFill="1" applyBorder="1" applyAlignment="1">
      <alignment vertical="center" wrapText="1"/>
    </xf>
    <xf numFmtId="0" fontId="2" fillId="2" borderId="20" xfId="0" applyFont="1" applyFill="1" applyBorder="1" applyAlignment="1">
      <alignment vertical="center" wrapText="1"/>
    </xf>
    <xf numFmtId="164" fontId="2" fillId="2" borderId="0" xfId="0" applyNumberFormat="1" applyFont="1" applyFill="1" applyAlignment="1">
      <alignment horizontal="center" vertical="center" wrapText="1"/>
    </xf>
    <xf numFmtId="0" fontId="2" fillId="7" borderId="21" xfId="0" applyFont="1" applyFill="1" applyBorder="1" applyAlignment="1">
      <alignment horizontal="center" vertical="center" wrapText="1"/>
    </xf>
    <xf numFmtId="0" fontId="2" fillId="7" borderId="12" xfId="0" applyFont="1" applyFill="1" applyBorder="1" applyAlignment="1">
      <alignment horizontal="center" vertical="center" wrapText="1"/>
    </xf>
    <xf numFmtId="9" fontId="17" fillId="8" borderId="22" xfId="0" applyNumberFormat="1" applyFont="1" applyFill="1" applyBorder="1" applyAlignment="1">
      <alignment horizontal="center" vertical="center"/>
    </xf>
    <xf numFmtId="0" fontId="11" fillId="3" borderId="26" xfId="0" applyFont="1" applyFill="1" applyBorder="1" applyAlignment="1">
      <alignment horizontal="center" vertical="center" wrapText="1"/>
    </xf>
    <xf numFmtId="1" fontId="11" fillId="3" borderId="26" xfId="0" applyNumberFormat="1" applyFont="1" applyFill="1" applyBorder="1" applyAlignment="1">
      <alignment horizontal="center" vertical="center" wrapText="1"/>
    </xf>
    <xf numFmtId="9" fontId="19" fillId="5" borderId="27" xfId="0" applyNumberFormat="1" applyFont="1" applyFill="1" applyBorder="1" applyAlignment="1">
      <alignment horizontal="center" vertical="center"/>
    </xf>
    <xf numFmtId="0" fontId="2" fillId="7" borderId="29" xfId="0" applyFont="1" applyFill="1" applyBorder="1" applyAlignment="1">
      <alignment horizontal="center" vertical="center" wrapText="1"/>
    </xf>
    <xf numFmtId="0" fontId="2" fillId="7" borderId="28" xfId="0" applyFont="1" applyFill="1" applyBorder="1" applyAlignment="1">
      <alignment horizontal="center" vertical="center" wrapText="1"/>
    </xf>
    <xf numFmtId="9" fontId="17" fillId="8" borderId="30" xfId="0" applyNumberFormat="1" applyFont="1" applyFill="1" applyBorder="1" applyAlignment="1">
      <alignment horizontal="center" vertical="center"/>
    </xf>
    <xf numFmtId="0" fontId="11" fillId="3" borderId="32" xfId="0" applyFont="1" applyFill="1" applyBorder="1" applyAlignment="1">
      <alignment horizontal="center" vertical="center" wrapText="1"/>
    </xf>
    <xf numFmtId="0" fontId="15" fillId="2" borderId="33" xfId="0" applyFont="1" applyFill="1" applyBorder="1" applyAlignment="1">
      <alignment horizontal="left" vertical="center" wrapText="1"/>
    </xf>
    <xf numFmtId="164" fontId="2" fillId="0" borderId="16" xfId="0" applyNumberFormat="1" applyFont="1" applyBorder="1" applyAlignment="1">
      <alignment horizontal="center" vertical="center" wrapText="1"/>
    </xf>
    <xf numFmtId="9" fontId="17" fillId="8" borderId="0" xfId="0" applyNumberFormat="1" applyFont="1" applyFill="1" applyAlignment="1">
      <alignment horizontal="center" vertical="center"/>
    </xf>
    <xf numFmtId="0" fontId="15" fillId="10" borderId="15" xfId="0" applyFont="1" applyFill="1" applyBorder="1" applyAlignment="1">
      <alignment vertical="center" wrapText="1"/>
    </xf>
    <xf numFmtId="9" fontId="17" fillId="8" borderId="34" xfId="0" applyNumberFormat="1" applyFont="1" applyFill="1" applyBorder="1" applyAlignment="1">
      <alignment horizontal="center" vertical="center"/>
    </xf>
    <xf numFmtId="1" fontId="11" fillId="3" borderId="2" xfId="0" applyNumberFormat="1" applyFont="1" applyFill="1" applyBorder="1" applyAlignment="1">
      <alignment horizontal="center" vertical="center" wrapText="1"/>
    </xf>
    <xf numFmtId="9" fontId="19" fillId="5" borderId="40" xfId="0" applyNumberFormat="1" applyFont="1" applyFill="1" applyBorder="1" applyAlignment="1">
      <alignment horizontal="center" vertical="center"/>
    </xf>
    <xf numFmtId="2" fontId="21" fillId="2" borderId="16" xfId="0" applyNumberFormat="1" applyFont="1" applyFill="1" applyBorder="1" applyAlignment="1">
      <alignment horizontal="center" vertical="center" wrapText="1"/>
    </xf>
    <xf numFmtId="0" fontId="16" fillId="0" borderId="0" xfId="0" applyFont="1"/>
    <xf numFmtId="0" fontId="16" fillId="2" borderId="0" xfId="0" applyFont="1" applyFill="1"/>
    <xf numFmtId="0" fontId="11" fillId="3" borderId="41" xfId="0" applyFont="1" applyFill="1" applyBorder="1" applyAlignment="1">
      <alignment horizontal="center" vertical="center" wrapText="1"/>
    </xf>
    <xf numFmtId="9" fontId="19" fillId="5" borderId="42" xfId="0" applyNumberFormat="1" applyFont="1" applyFill="1" applyBorder="1" applyAlignment="1">
      <alignment horizontal="center" vertical="center"/>
    </xf>
    <xf numFmtId="0" fontId="22" fillId="0" borderId="0" xfId="0" applyFont="1"/>
    <xf numFmtId="0" fontId="22" fillId="11" borderId="0" xfId="0" applyFont="1" applyFill="1"/>
    <xf numFmtId="0" fontId="2" fillId="0" borderId="12" xfId="0" applyFont="1" applyBorder="1" applyAlignment="1">
      <alignment vertical="center" wrapText="1"/>
    </xf>
    <xf numFmtId="2" fontId="2" fillId="2" borderId="16" xfId="0" applyNumberFormat="1" applyFont="1" applyFill="1" applyBorder="1" applyAlignment="1">
      <alignment horizontal="center" vertical="center" wrapText="1"/>
    </xf>
    <xf numFmtId="1" fontId="2" fillId="9" borderId="13" xfId="0" applyNumberFormat="1" applyFont="1" applyFill="1" applyBorder="1" applyAlignment="1">
      <alignment vertical="center" wrapText="1"/>
    </xf>
    <xf numFmtId="0" fontId="11" fillId="3" borderId="43" xfId="0" applyFont="1" applyFill="1" applyBorder="1" applyAlignment="1">
      <alignment horizontal="center" vertical="center" wrapText="1"/>
    </xf>
    <xf numFmtId="0" fontId="11" fillId="3" borderId="44" xfId="0" applyFont="1" applyFill="1" applyBorder="1" applyAlignment="1">
      <alignment horizontal="center" vertical="center" wrapText="1"/>
    </xf>
    <xf numFmtId="1" fontId="11" fillId="3" borderId="43" xfId="0" applyNumberFormat="1" applyFont="1" applyFill="1" applyBorder="1" applyAlignment="1">
      <alignment horizontal="center" vertical="center" wrapText="1"/>
    </xf>
    <xf numFmtId="0" fontId="11" fillId="3" borderId="45" xfId="0" applyFont="1" applyFill="1" applyBorder="1" applyAlignment="1">
      <alignment horizontal="center" vertical="center" wrapText="1"/>
    </xf>
    <xf numFmtId="0" fontId="11" fillId="0" borderId="41" xfId="0" applyFont="1" applyBorder="1" applyAlignment="1">
      <alignment horizontal="center" vertical="center" wrapText="1"/>
    </xf>
    <xf numFmtId="9" fontId="11" fillId="3" borderId="46" xfId="0" applyNumberFormat="1" applyFont="1" applyFill="1" applyBorder="1" applyAlignment="1">
      <alignment horizontal="center" vertical="center" wrapText="1"/>
    </xf>
    <xf numFmtId="9" fontId="11" fillId="3" borderId="43" xfId="0" applyNumberFormat="1" applyFont="1" applyFill="1" applyBorder="1" applyAlignment="1">
      <alignment horizontal="center" vertical="center" wrapText="1"/>
    </xf>
    <xf numFmtId="9" fontId="24" fillId="5" borderId="47" xfId="0" applyNumberFormat="1" applyFont="1" applyFill="1" applyBorder="1" applyAlignment="1">
      <alignment horizontal="center" vertical="center"/>
    </xf>
    <xf numFmtId="9" fontId="11" fillId="0" borderId="43" xfId="0" applyNumberFormat="1" applyFont="1" applyBorder="1" applyAlignment="1">
      <alignment vertical="center" wrapText="1"/>
    </xf>
    <xf numFmtId="0" fontId="0" fillId="0" borderId="48" xfId="0" applyBorder="1"/>
    <xf numFmtId="0" fontId="0" fillId="0" borderId="0" xfId="0" applyAlignment="1">
      <alignment wrapText="1"/>
    </xf>
    <xf numFmtId="0" fontId="16" fillId="0" borderId="0" xfId="0" applyFont="1" applyAlignment="1">
      <alignment horizontal="center" vertical="center" wrapText="1"/>
    </xf>
    <xf numFmtId="9" fontId="0" fillId="0" borderId="0" xfId="0" applyNumberFormat="1"/>
    <xf numFmtId="0" fontId="16" fillId="7" borderId="0" xfId="0" applyFont="1" applyFill="1"/>
    <xf numFmtId="9" fontId="0" fillId="8" borderId="0" xfId="0" applyNumberFormat="1" applyFill="1"/>
    <xf numFmtId="0" fontId="25" fillId="14" borderId="0" xfId="0" applyFont="1" applyFill="1" applyAlignment="1">
      <alignment horizontal="center" vertical="center" textRotation="90" wrapText="1"/>
    </xf>
    <xf numFmtId="0" fontId="2" fillId="5" borderId="51" xfId="0" applyFont="1" applyFill="1" applyBorder="1" applyAlignment="1">
      <alignment horizontal="center" vertical="center"/>
    </xf>
    <xf numFmtId="0" fontId="11" fillId="5" borderId="52" xfId="0" applyFont="1" applyFill="1" applyBorder="1" applyAlignment="1">
      <alignment horizontal="center"/>
    </xf>
    <xf numFmtId="0" fontId="11" fillId="5" borderId="53" xfId="0" applyFont="1" applyFill="1" applyBorder="1" applyAlignment="1">
      <alignment horizontal="center"/>
    </xf>
    <xf numFmtId="0" fontId="11" fillId="5" borderId="51" xfId="0" applyFont="1" applyFill="1" applyBorder="1" applyAlignment="1">
      <alignment horizontal="center" vertical="center"/>
    </xf>
    <xf numFmtId="0" fontId="25" fillId="14" borderId="55" xfId="0" applyFont="1" applyFill="1" applyBorder="1" applyAlignment="1">
      <alignment horizontal="center" vertical="center" textRotation="90" wrapText="1"/>
    </xf>
    <xf numFmtId="0" fontId="11" fillId="0" borderId="57" xfId="0" applyFont="1" applyBorder="1" applyAlignment="1">
      <alignment horizontal="center" wrapText="1"/>
    </xf>
    <xf numFmtId="0" fontId="11" fillId="0" borderId="58" xfId="0" applyFont="1" applyBorder="1" applyAlignment="1">
      <alignment horizontal="center" wrapText="1"/>
    </xf>
    <xf numFmtId="0" fontId="11" fillId="0" borderId="59" xfId="0" applyFont="1" applyBorder="1" applyAlignment="1">
      <alignment horizontal="center" wrapText="1"/>
    </xf>
    <xf numFmtId="0" fontId="25" fillId="14" borderId="56" xfId="0" applyFont="1" applyFill="1" applyBorder="1" applyAlignment="1">
      <alignment horizontal="center" vertical="center" textRotation="90" wrapText="1"/>
    </xf>
    <xf numFmtId="0" fontId="16" fillId="0" borderId="47" xfId="0" applyFont="1" applyBorder="1" applyAlignment="1">
      <alignment horizontal="center" vertical="center" wrapText="1"/>
    </xf>
    <xf numFmtId="0" fontId="16" fillId="0" borderId="62"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3" xfId="0" applyFont="1" applyBorder="1" applyAlignment="1">
      <alignment horizontal="center" vertical="center" wrapText="1"/>
    </xf>
    <xf numFmtId="0" fontId="27" fillId="0" borderId="47" xfId="3" applyFont="1" applyFill="1" applyBorder="1" applyAlignment="1">
      <alignment horizontal="center" vertical="center" wrapText="1"/>
    </xf>
    <xf numFmtId="0" fontId="27" fillId="0" borderId="6" xfId="3" applyFont="1" applyFill="1" applyBorder="1" applyAlignment="1">
      <alignment horizontal="center" vertical="center" wrapText="1"/>
    </xf>
    <xf numFmtId="0" fontId="27" fillId="0" borderId="62" xfId="3" applyFont="1" applyFill="1" applyBorder="1" applyAlignment="1">
      <alignment horizontal="center" vertical="center" wrapText="1"/>
    </xf>
    <xf numFmtId="0" fontId="27" fillId="0" borderId="64" xfId="3" applyFont="1" applyFill="1" applyBorder="1" applyAlignment="1">
      <alignment horizontal="center" vertical="center" wrapText="1"/>
    </xf>
    <xf numFmtId="0" fontId="27" fillId="0" borderId="65" xfId="3" applyFont="1" applyFill="1" applyBorder="1" applyAlignment="1">
      <alignment horizontal="center" vertical="center" wrapText="1"/>
    </xf>
    <xf numFmtId="0" fontId="25" fillId="14" borderId="66" xfId="0" applyFont="1" applyFill="1" applyBorder="1" applyAlignment="1">
      <alignment horizontal="center" vertical="center" textRotation="90" wrapText="1"/>
    </xf>
    <xf numFmtId="22" fontId="25" fillId="5" borderId="0" xfId="0" applyNumberFormat="1" applyFont="1" applyFill="1" applyAlignment="1">
      <alignment horizontal="center" vertical="center"/>
    </xf>
    <xf numFmtId="22" fontId="25" fillId="5" borderId="68" xfId="0" applyNumberFormat="1" applyFont="1" applyFill="1" applyBorder="1" applyAlignment="1">
      <alignment horizontal="center" vertical="center"/>
    </xf>
    <xf numFmtId="22" fontId="25" fillId="5" borderId="69" xfId="0" applyNumberFormat="1" applyFont="1" applyFill="1" applyBorder="1" applyAlignment="1">
      <alignment horizontal="center" vertical="center"/>
    </xf>
    <xf numFmtId="22" fontId="25" fillId="5" borderId="70" xfId="0" applyNumberFormat="1" applyFont="1" applyFill="1" applyBorder="1" applyAlignment="1">
      <alignment horizontal="center" vertical="center"/>
    </xf>
    <xf numFmtId="22" fontId="25" fillId="5" borderId="71" xfId="0" applyNumberFormat="1" applyFont="1" applyFill="1" applyBorder="1" applyAlignment="1">
      <alignment horizontal="center" vertical="center"/>
    </xf>
    <xf numFmtId="0" fontId="11" fillId="5" borderId="75" xfId="0" applyFont="1" applyFill="1" applyBorder="1" applyAlignment="1">
      <alignment horizontal="center" vertical="center"/>
    </xf>
    <xf numFmtId="0" fontId="2" fillId="2" borderId="15" xfId="0" applyFont="1" applyFill="1" applyBorder="1" applyAlignment="1">
      <alignment vertical="center" wrapText="1"/>
    </xf>
    <xf numFmtId="1" fontId="2" fillId="15" borderId="15" xfId="0" applyNumberFormat="1" applyFont="1" applyFill="1" applyBorder="1" applyAlignment="1">
      <alignment horizontal="center" vertical="center"/>
    </xf>
    <xf numFmtId="0" fontId="11" fillId="5" borderId="0" xfId="0" applyFont="1" applyFill="1" applyAlignment="1">
      <alignment horizontal="center" vertical="center"/>
    </xf>
    <xf numFmtId="0" fontId="11" fillId="5" borderId="80" xfId="0" applyFont="1" applyFill="1" applyBorder="1" applyAlignment="1">
      <alignment horizontal="center" vertical="center"/>
    </xf>
    <xf numFmtId="0" fontId="11" fillId="5" borderId="81" xfId="0" applyFont="1" applyFill="1" applyBorder="1" applyAlignment="1">
      <alignment horizontal="center" vertical="center"/>
    </xf>
    <xf numFmtId="0" fontId="11" fillId="5" borderId="83" xfId="0" applyFont="1" applyFill="1" applyBorder="1" applyAlignment="1">
      <alignment horizontal="center" vertical="center"/>
    </xf>
    <xf numFmtId="9" fontId="11" fillId="17" borderId="84" xfId="0" applyNumberFormat="1" applyFont="1" applyFill="1" applyBorder="1" applyAlignment="1">
      <alignment horizontal="center" vertical="center"/>
    </xf>
    <xf numFmtId="9" fontId="11" fillId="17" borderId="85" xfId="0" applyNumberFormat="1" applyFont="1" applyFill="1" applyBorder="1" applyAlignment="1">
      <alignment horizontal="center" vertical="center"/>
    </xf>
    <xf numFmtId="0" fontId="11" fillId="5" borderId="88" xfId="0" applyFont="1" applyFill="1" applyBorder="1" applyAlignment="1">
      <alignment horizontal="center" vertical="center"/>
    </xf>
    <xf numFmtId="0" fontId="2" fillId="2" borderId="15" xfId="0" applyFont="1" applyFill="1" applyBorder="1" applyAlignment="1">
      <alignment horizontal="left" vertical="center" wrapText="1"/>
    </xf>
    <xf numFmtId="0" fontId="11" fillId="5" borderId="91" xfId="0" applyFont="1" applyFill="1" applyBorder="1" applyAlignment="1">
      <alignment horizontal="center" vertical="center"/>
    </xf>
    <xf numFmtId="0" fontId="11" fillId="5" borderId="93" xfId="0" applyFont="1" applyFill="1" applyBorder="1" applyAlignment="1">
      <alignment horizontal="center" vertical="center" wrapText="1"/>
    </xf>
    <xf numFmtId="0" fontId="2" fillId="2" borderId="95" xfId="0" applyFont="1" applyFill="1" applyBorder="1" applyAlignment="1">
      <alignment vertical="center" wrapText="1"/>
    </xf>
    <xf numFmtId="0" fontId="11" fillId="5" borderId="98" xfId="0" applyFont="1" applyFill="1" applyBorder="1" applyAlignment="1">
      <alignment horizontal="center" vertical="center"/>
    </xf>
    <xf numFmtId="0" fontId="11" fillId="5" borderId="100" xfId="0" applyFont="1" applyFill="1" applyBorder="1" applyAlignment="1">
      <alignment horizontal="center" vertical="center" wrapText="1"/>
    </xf>
    <xf numFmtId="0" fontId="2" fillId="2" borderId="101" xfId="0" applyFont="1" applyFill="1" applyBorder="1" applyAlignment="1">
      <alignment vertical="center" wrapText="1"/>
    </xf>
    <xf numFmtId="0" fontId="16" fillId="2" borderId="102" xfId="0" applyFont="1" applyFill="1" applyBorder="1"/>
    <xf numFmtId="0" fontId="11" fillId="5" borderId="103" xfId="0" applyFont="1" applyFill="1" applyBorder="1" applyAlignment="1">
      <alignment horizontal="center" vertical="center"/>
    </xf>
    <xf numFmtId="9" fontId="6" fillId="17" borderId="104" xfId="0" applyNumberFormat="1" applyFont="1" applyFill="1" applyBorder="1" applyAlignment="1">
      <alignment horizontal="center" vertical="center"/>
    </xf>
    <xf numFmtId="9" fontId="6" fillId="17" borderId="105" xfId="0" applyNumberFormat="1" applyFont="1" applyFill="1" applyBorder="1" applyAlignment="1">
      <alignment horizontal="center" vertical="center"/>
    </xf>
    <xf numFmtId="9" fontId="6" fillId="17" borderId="106" xfId="0" applyNumberFormat="1" applyFont="1" applyFill="1" applyBorder="1" applyAlignment="1">
      <alignment horizontal="center" vertical="center"/>
    </xf>
    <xf numFmtId="0" fontId="16" fillId="2" borderId="109" xfId="0" applyFont="1" applyFill="1" applyBorder="1"/>
    <xf numFmtId="0" fontId="18" fillId="7" borderId="113" xfId="0" applyFont="1" applyFill="1" applyBorder="1" applyAlignment="1">
      <alignment horizontal="left" vertical="top" wrapText="1"/>
    </xf>
    <xf numFmtId="0" fontId="18" fillId="2" borderId="113" xfId="0" applyFont="1" applyFill="1" applyBorder="1" applyAlignment="1">
      <alignment vertical="top" wrapText="1"/>
    </xf>
    <xf numFmtId="0" fontId="16" fillId="2" borderId="113" xfId="0" applyFont="1" applyFill="1" applyBorder="1"/>
    <xf numFmtId="0" fontId="16" fillId="0" borderId="114" xfId="0" applyFont="1" applyBorder="1" applyAlignment="1">
      <alignment horizontal="center" vertical="center" wrapText="1"/>
    </xf>
    <xf numFmtId="0" fontId="16" fillId="2" borderId="115" xfId="0" applyFont="1" applyFill="1" applyBorder="1" applyAlignment="1">
      <alignment wrapText="1"/>
    </xf>
    <xf numFmtId="0" fontId="16" fillId="2" borderId="116" xfId="0" applyFont="1" applyFill="1" applyBorder="1" applyAlignment="1">
      <alignment wrapText="1"/>
    </xf>
    <xf numFmtId="0" fontId="16" fillId="2" borderId="117" xfId="0" applyFont="1" applyFill="1" applyBorder="1"/>
    <xf numFmtId="0" fontId="16" fillId="7" borderId="118" xfId="0" applyFont="1" applyFill="1" applyBorder="1" applyAlignment="1">
      <alignment horizontal="center" vertical="center" wrapText="1"/>
    </xf>
    <xf numFmtId="0" fontId="16" fillId="2" borderId="118" xfId="0" applyFont="1" applyFill="1" applyBorder="1" applyAlignment="1">
      <alignment horizontal="center" vertical="center" wrapText="1"/>
    </xf>
    <xf numFmtId="0" fontId="2" fillId="19" borderId="113" xfId="0" applyFont="1" applyFill="1" applyBorder="1" applyAlignment="1">
      <alignment horizontal="center" vertical="center" wrapText="1"/>
    </xf>
    <xf numFmtId="9" fontId="2" fillId="2" borderId="113" xfId="0" applyNumberFormat="1" applyFont="1" applyFill="1" applyBorder="1" applyAlignment="1">
      <alignment horizontal="center" vertical="center"/>
    </xf>
    <xf numFmtId="9" fontId="2" fillId="2" borderId="121" xfId="0" applyNumberFormat="1" applyFont="1" applyFill="1" applyBorder="1" applyAlignment="1">
      <alignment horizontal="center" vertical="center"/>
    </xf>
    <xf numFmtId="0" fontId="16" fillId="0" borderId="0" xfId="0" applyFont="1" applyAlignment="1">
      <alignment wrapText="1"/>
    </xf>
    <xf numFmtId="0" fontId="16" fillId="0" borderId="121" xfId="0" applyFont="1" applyBorder="1" applyAlignment="1">
      <alignment wrapText="1"/>
    </xf>
    <xf numFmtId="0" fontId="16" fillId="2" borderId="0" xfId="0" applyFont="1" applyFill="1" applyAlignment="1">
      <alignment wrapText="1"/>
    </xf>
    <xf numFmtId="0" fontId="16" fillId="2" borderId="118" xfId="0" applyFont="1" applyFill="1" applyBorder="1" applyAlignment="1">
      <alignment wrapText="1"/>
    </xf>
    <xf numFmtId="0" fontId="16" fillId="7" borderId="0" xfId="0" applyFont="1" applyFill="1" applyAlignment="1">
      <alignment horizontal="center" vertical="center" wrapText="1"/>
    </xf>
    <xf numFmtId="0" fontId="16" fillId="2" borderId="0" xfId="0" applyFont="1" applyFill="1" applyAlignment="1">
      <alignment horizontal="center" vertical="center" wrapText="1"/>
    </xf>
    <xf numFmtId="0" fontId="16" fillId="2" borderId="124" xfId="0" applyFont="1" applyFill="1" applyBorder="1" applyAlignment="1">
      <alignment wrapText="1"/>
    </xf>
    <xf numFmtId="0" fontId="16" fillId="2" borderId="124" xfId="0" applyFont="1" applyFill="1" applyBorder="1"/>
    <xf numFmtId="0" fontId="15" fillId="0" borderId="28" xfId="0" applyFont="1" applyBorder="1" applyAlignment="1">
      <alignment vertical="top" wrapText="1"/>
    </xf>
    <xf numFmtId="0" fontId="15" fillId="0" borderId="15" xfId="0" applyFont="1" applyBorder="1" applyAlignment="1">
      <alignment vertical="top" wrapText="1"/>
    </xf>
    <xf numFmtId="0" fontId="20" fillId="0" borderId="12" xfId="0" applyFont="1" applyBorder="1" applyAlignment="1">
      <alignment vertical="top" wrapText="1"/>
    </xf>
    <xf numFmtId="0" fontId="2" fillId="0" borderId="15" xfId="0" applyFont="1" applyBorder="1" applyAlignment="1">
      <alignment vertical="center" wrapText="1"/>
    </xf>
    <xf numFmtId="0" fontId="2" fillId="0" borderId="0" xfId="0" applyFont="1" applyAlignment="1">
      <alignment vertical="center" wrapText="1"/>
    </xf>
    <xf numFmtId="0" fontId="18" fillId="0" borderId="15" xfId="0" applyFont="1" applyBorder="1" applyAlignment="1">
      <alignment horizontal="left" vertical="center" wrapText="1"/>
    </xf>
    <xf numFmtId="9" fontId="2" fillId="2" borderId="77" xfId="0" applyNumberFormat="1" applyFont="1" applyFill="1" applyBorder="1" applyAlignment="1">
      <alignment horizontal="center" vertical="center" wrapText="1"/>
    </xf>
    <xf numFmtId="0" fontId="29" fillId="3" borderId="3" xfId="0" applyFont="1" applyFill="1" applyBorder="1" applyAlignment="1">
      <alignment horizontal="center" vertical="center" wrapText="1"/>
    </xf>
    <xf numFmtId="0" fontId="30" fillId="0" borderId="12" xfId="0" applyFont="1" applyBorder="1" applyAlignment="1">
      <alignment vertical="center" wrapText="1"/>
    </xf>
    <xf numFmtId="9" fontId="30" fillId="2" borderId="77" xfId="0" applyNumberFormat="1" applyFont="1" applyFill="1" applyBorder="1" applyAlignment="1">
      <alignment horizontal="center" vertical="center" wrapText="1"/>
    </xf>
    <xf numFmtId="0" fontId="29" fillId="3" borderId="3" xfId="0" applyFont="1" applyFill="1" applyBorder="1" applyAlignment="1">
      <alignment horizontal="center" vertical="center" textRotation="90" wrapText="1"/>
    </xf>
    <xf numFmtId="0" fontId="30" fillId="7" borderId="15" xfId="0" applyFont="1" applyFill="1" applyBorder="1" applyAlignment="1">
      <alignment horizontal="center" vertical="center" wrapText="1"/>
    </xf>
    <xf numFmtId="1" fontId="30" fillId="15" borderId="15" xfId="0" applyNumberFormat="1" applyFont="1" applyFill="1" applyBorder="1" applyAlignment="1">
      <alignment horizontal="center" vertical="center"/>
    </xf>
    <xf numFmtId="0" fontId="8" fillId="2" borderId="1" xfId="1" applyFont="1" applyFill="1" applyBorder="1" applyAlignment="1">
      <alignment horizontal="center" vertical="center" wrapText="1"/>
    </xf>
    <xf numFmtId="0" fontId="14" fillId="13" borderId="43" xfId="2"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0" fillId="3" borderId="3" xfId="0" applyFont="1" applyFill="1" applyBorder="1" applyAlignment="1">
      <alignment horizontal="center" vertical="center" textRotation="90" wrapText="1"/>
    </xf>
    <xf numFmtId="0" fontId="10" fillId="3" borderId="7" xfId="0" applyFont="1" applyFill="1" applyBorder="1" applyAlignment="1">
      <alignment horizontal="center" vertical="center" textRotation="90" wrapText="1"/>
    </xf>
    <xf numFmtId="0" fontId="10" fillId="3" borderId="35" xfId="0" applyFont="1" applyFill="1" applyBorder="1" applyAlignment="1">
      <alignment horizontal="center" vertical="center" textRotation="90" wrapText="1"/>
    </xf>
    <xf numFmtId="1" fontId="21" fillId="9" borderId="13" xfId="0" applyNumberFormat="1" applyFont="1" applyFill="1" applyBorder="1" applyAlignment="1">
      <alignment horizontal="center" vertical="center" wrapText="1"/>
    </xf>
    <xf numFmtId="1" fontId="21" fillId="9" borderId="17" xfId="0" applyNumberFormat="1" applyFont="1" applyFill="1" applyBorder="1" applyAlignment="1">
      <alignment horizontal="center" vertical="center" wrapText="1"/>
    </xf>
    <xf numFmtId="1" fontId="21" fillId="9" borderId="36" xfId="0" applyNumberFormat="1" applyFont="1" applyFill="1" applyBorder="1" applyAlignment="1">
      <alignment horizontal="center" vertical="center" wrapText="1"/>
    </xf>
    <xf numFmtId="0" fontId="11" fillId="3" borderId="43" xfId="0" applyFont="1" applyFill="1" applyBorder="1" applyAlignment="1">
      <alignment horizontal="center" vertical="center" wrapText="1"/>
    </xf>
    <xf numFmtId="0" fontId="23" fillId="12" borderId="43"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25" xfId="0" applyFont="1" applyFill="1" applyBorder="1" applyAlignment="1">
      <alignment horizontal="center" vertical="center" wrapText="1"/>
    </xf>
    <xf numFmtId="1" fontId="2" fillId="9" borderId="17" xfId="0" applyNumberFormat="1" applyFont="1" applyFill="1" applyBorder="1" applyAlignment="1">
      <alignment horizontal="center" vertical="center" wrapText="1"/>
    </xf>
    <xf numFmtId="0" fontId="11" fillId="3" borderId="31" xfId="0" applyFont="1" applyFill="1" applyBorder="1" applyAlignment="1">
      <alignment horizontal="center" vertical="center" wrapText="1"/>
    </xf>
    <xf numFmtId="0" fontId="10" fillId="3" borderId="10" xfId="0" applyFont="1" applyFill="1" applyBorder="1" applyAlignment="1">
      <alignment horizontal="center" vertical="center" textRotation="90" wrapText="1"/>
    </xf>
    <xf numFmtId="0" fontId="11" fillId="3" borderId="3"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2" fillId="4" borderId="0" xfId="0" applyFont="1" applyFill="1" applyAlignment="1">
      <alignment horizontal="center" vertical="center" wrapText="1"/>
    </xf>
    <xf numFmtId="0" fontId="12" fillId="4" borderId="9" xfId="0" applyFont="1" applyFill="1" applyBorder="1" applyAlignment="1">
      <alignment horizontal="center" vertical="center" wrapText="1"/>
    </xf>
    <xf numFmtId="0" fontId="13" fillId="5" borderId="5" xfId="2" applyFont="1" applyFill="1" applyBorder="1" applyAlignment="1">
      <alignment horizontal="center" vertical="center"/>
    </xf>
    <xf numFmtId="0" fontId="13" fillId="5" borderId="0" xfId="2" applyFont="1" applyFill="1" applyAlignment="1">
      <alignment horizontal="center" vertical="center"/>
    </xf>
    <xf numFmtId="0" fontId="13" fillId="5" borderId="11" xfId="2" applyFont="1" applyFill="1" applyBorder="1" applyAlignment="1">
      <alignment horizontal="center" vertical="center"/>
    </xf>
    <xf numFmtId="164" fontId="16" fillId="6" borderId="13" xfId="0" applyNumberFormat="1" applyFont="1" applyFill="1" applyBorder="1" applyAlignment="1">
      <alignment horizontal="center" vertical="center"/>
    </xf>
    <xf numFmtId="164" fontId="16" fillId="6" borderId="17" xfId="0" applyNumberFormat="1" applyFont="1" applyFill="1" applyBorder="1" applyAlignment="1">
      <alignment horizontal="center" vertical="center"/>
    </xf>
    <xf numFmtId="0" fontId="32" fillId="15" borderId="110" xfId="0" applyFont="1" applyFill="1" applyBorder="1" applyAlignment="1">
      <alignment horizontal="center" vertical="center" wrapText="1"/>
    </xf>
    <xf numFmtId="0" fontId="14" fillId="15" borderId="111" xfId="0" applyFont="1" applyFill="1" applyBorder="1" applyAlignment="1">
      <alignment horizontal="center" vertical="center" wrapText="1"/>
    </xf>
    <xf numFmtId="0" fontId="14" fillId="15" borderId="112" xfId="0" applyFont="1" applyFill="1" applyBorder="1" applyAlignment="1">
      <alignment horizontal="center" vertical="center" wrapText="1"/>
    </xf>
    <xf numFmtId="0" fontId="16" fillId="2" borderId="119" xfId="0" applyFont="1" applyFill="1" applyBorder="1" applyAlignment="1">
      <alignment horizontal="center" vertical="center" wrapText="1"/>
    </xf>
    <xf numFmtId="0" fontId="16" fillId="2" borderId="120" xfId="0" applyFont="1" applyFill="1" applyBorder="1" applyAlignment="1">
      <alignment horizontal="center" vertical="center" wrapText="1"/>
    </xf>
    <xf numFmtId="0" fontId="16" fillId="2" borderId="115" xfId="0" applyFont="1" applyFill="1" applyBorder="1" applyAlignment="1">
      <alignment horizontal="center" vertical="center" wrapText="1"/>
    </xf>
    <xf numFmtId="0" fontId="16" fillId="2" borderId="61" xfId="0" applyFont="1" applyFill="1" applyBorder="1" applyAlignment="1">
      <alignment horizontal="center" vertical="center" wrapText="1"/>
    </xf>
    <xf numFmtId="0" fontId="16" fillId="2" borderId="122" xfId="0" applyFont="1" applyFill="1" applyBorder="1" applyAlignment="1">
      <alignment horizontal="center" vertical="center" wrapText="1"/>
    </xf>
    <xf numFmtId="0" fontId="16" fillId="2" borderId="123" xfId="0" applyFont="1" applyFill="1" applyBorder="1" applyAlignment="1">
      <alignment horizontal="center" vertical="center" wrapText="1"/>
    </xf>
    <xf numFmtId="0" fontId="11" fillId="14" borderId="99" xfId="0" applyFont="1" applyFill="1" applyBorder="1" applyAlignment="1">
      <alignment horizontal="center" vertical="center" textRotation="90" wrapText="1"/>
    </xf>
    <xf numFmtId="0" fontId="11" fillId="5" borderId="77" xfId="0" applyFont="1" applyFill="1" applyBorder="1"/>
    <xf numFmtId="0" fontId="11" fillId="16" borderId="56" xfId="0" applyFont="1" applyFill="1" applyBorder="1" applyAlignment="1">
      <alignment horizontal="center" vertical="center" wrapText="1"/>
    </xf>
    <xf numFmtId="0" fontId="11" fillId="16" borderId="84" xfId="0" applyFont="1" applyFill="1" applyBorder="1" applyAlignment="1">
      <alignment horizontal="center" vertical="center" wrapText="1"/>
    </xf>
    <xf numFmtId="9" fontId="11" fillId="16" borderId="85" xfId="0" applyNumberFormat="1" applyFont="1" applyFill="1" applyBorder="1" applyAlignment="1">
      <alignment horizontal="center" vertical="center"/>
    </xf>
    <xf numFmtId="9" fontId="11" fillId="5" borderId="86" xfId="0" applyNumberFormat="1" applyFont="1" applyFill="1" applyBorder="1"/>
    <xf numFmtId="0" fontId="31" fillId="18" borderId="99" xfId="0" applyFont="1" applyFill="1" applyBorder="1" applyAlignment="1">
      <alignment horizontal="center" vertical="center" wrapText="1"/>
    </xf>
    <xf numFmtId="0" fontId="31" fillId="18" borderId="38" xfId="0" applyFont="1" applyFill="1" applyBorder="1" applyAlignment="1">
      <alignment horizontal="center" vertical="center" wrapText="1"/>
    </xf>
    <xf numFmtId="0" fontId="31" fillId="18" borderId="125" xfId="0" applyFont="1" applyFill="1" applyBorder="1" applyAlignment="1">
      <alignment horizontal="center" vertical="center" wrapText="1"/>
    </xf>
    <xf numFmtId="9" fontId="6" fillId="17" borderId="107" xfId="0" applyNumberFormat="1" applyFont="1" applyFill="1" applyBorder="1" applyAlignment="1">
      <alignment horizontal="center" vertical="center"/>
    </xf>
    <xf numFmtId="9" fontId="6" fillId="17" borderId="108" xfId="0" applyNumberFormat="1" applyFont="1" applyFill="1" applyBorder="1" applyAlignment="1">
      <alignment horizontal="center" vertical="center"/>
    </xf>
    <xf numFmtId="0" fontId="11" fillId="14" borderId="87" xfId="0" applyFont="1" applyFill="1" applyBorder="1" applyAlignment="1">
      <alignment horizontal="center" vertical="center" textRotation="90" wrapText="1"/>
    </xf>
    <xf numFmtId="0" fontId="11" fillId="14" borderId="90" xfId="0" applyFont="1" applyFill="1" applyBorder="1" applyAlignment="1">
      <alignment horizontal="center" vertical="center" textRotation="90" wrapText="1"/>
    </xf>
    <xf numFmtId="0" fontId="11" fillId="5" borderId="92" xfId="0" applyFont="1" applyFill="1" applyBorder="1"/>
    <xf numFmtId="9" fontId="2" fillId="2" borderId="89" xfId="0" applyNumberFormat="1" applyFont="1" applyFill="1" applyBorder="1" applyAlignment="1">
      <alignment horizontal="center" vertical="center" wrapText="1"/>
    </xf>
    <xf numFmtId="0" fontId="11" fillId="5" borderId="90" xfId="0" applyFont="1" applyFill="1" applyBorder="1"/>
    <xf numFmtId="0" fontId="11" fillId="5" borderId="97" xfId="0" applyFont="1" applyFill="1" applyBorder="1"/>
    <xf numFmtId="9" fontId="2" fillId="2" borderId="94" xfId="0" applyNumberFormat="1" applyFont="1" applyFill="1" applyBorder="1" applyAlignment="1">
      <alignment horizontal="center" vertical="center" wrapText="1"/>
    </xf>
    <xf numFmtId="9" fontId="2" fillId="2" borderId="96" xfId="0" applyNumberFormat="1" applyFont="1" applyFill="1" applyBorder="1" applyAlignment="1">
      <alignment horizontal="center" vertical="center" wrapText="1"/>
    </xf>
    <xf numFmtId="0" fontId="11" fillId="14" borderId="49" xfId="0" applyFont="1" applyFill="1" applyBorder="1" applyAlignment="1">
      <alignment horizontal="center" vertical="center" textRotation="90" wrapText="1"/>
    </xf>
    <xf numFmtId="0" fontId="11" fillId="14" borderId="0" xfId="0" applyFont="1" applyFill="1" applyAlignment="1">
      <alignment horizontal="center" vertical="center" textRotation="90" wrapText="1"/>
    </xf>
    <xf numFmtId="0" fontId="11" fillId="5" borderId="50" xfId="0" applyFont="1" applyFill="1" applyBorder="1" applyAlignment="1">
      <alignment horizontal="center" vertical="center" textRotation="90" wrapText="1"/>
    </xf>
    <xf numFmtId="0" fontId="11" fillId="5" borderId="56" xfId="0" applyFont="1" applyFill="1" applyBorder="1" applyAlignment="1">
      <alignment horizontal="center" vertical="center" textRotation="90" wrapText="1"/>
    </xf>
    <xf numFmtId="0" fontId="11" fillId="5" borderId="67" xfId="0" applyFont="1" applyFill="1" applyBorder="1" applyAlignment="1">
      <alignment horizontal="center" vertical="center" textRotation="90" wrapText="1"/>
    </xf>
    <xf numFmtId="0" fontId="12" fillId="4" borderId="0" xfId="0" applyFont="1" applyFill="1" applyAlignment="1">
      <alignment horizontal="center" vertical="center"/>
    </xf>
    <xf numFmtId="0" fontId="12" fillId="4" borderId="9" xfId="0" applyFont="1" applyFill="1" applyBorder="1" applyAlignment="1">
      <alignment horizontal="center" vertical="center"/>
    </xf>
    <xf numFmtId="0" fontId="11" fillId="5" borderId="51" xfId="0" applyFont="1" applyFill="1" applyBorder="1" applyAlignment="1">
      <alignment horizontal="center" vertical="center"/>
    </xf>
    <xf numFmtId="0" fontId="11" fillId="5" borderId="54" xfId="0" applyFont="1" applyFill="1" applyBorder="1" applyAlignment="1">
      <alignment horizontal="center" vertical="center"/>
    </xf>
    <xf numFmtId="0" fontId="11" fillId="5" borderId="60" xfId="0" applyFont="1" applyFill="1" applyBorder="1" applyAlignment="1">
      <alignment horizontal="center" vertical="center"/>
    </xf>
    <xf numFmtId="0" fontId="11" fillId="5" borderId="61" xfId="0" applyFont="1" applyFill="1" applyBorder="1" applyAlignment="1">
      <alignment horizontal="center" vertical="center"/>
    </xf>
    <xf numFmtId="0" fontId="11" fillId="5" borderId="72" xfId="0" applyFont="1" applyFill="1" applyBorder="1" applyAlignment="1">
      <alignment horizontal="center" vertical="center"/>
    </xf>
    <xf numFmtId="0" fontId="11" fillId="5" borderId="73" xfId="0" applyFont="1" applyFill="1" applyBorder="1" applyAlignment="1">
      <alignment horizontal="center" vertical="center"/>
    </xf>
    <xf numFmtId="0" fontId="11" fillId="14" borderId="74" xfId="0" applyFont="1" applyFill="1" applyBorder="1" applyAlignment="1">
      <alignment horizontal="center" vertical="center" textRotation="90" wrapText="1"/>
    </xf>
    <xf numFmtId="0" fontId="11" fillId="14" borderId="77" xfId="0" applyFont="1" applyFill="1" applyBorder="1" applyAlignment="1">
      <alignment horizontal="center" vertical="center" textRotation="90" wrapText="1"/>
    </xf>
    <xf numFmtId="0" fontId="11" fillId="14" borderId="79" xfId="0" applyFont="1" applyFill="1" applyBorder="1" applyAlignment="1">
      <alignment horizontal="center" vertical="center" textRotation="90" wrapText="1"/>
    </xf>
    <xf numFmtId="0" fontId="11" fillId="14" borderId="82" xfId="0" applyFont="1" applyFill="1" applyBorder="1" applyAlignment="1">
      <alignment horizontal="center" vertical="center" textRotation="90" wrapText="1"/>
    </xf>
    <xf numFmtId="9" fontId="2" fillId="2" borderId="76" xfId="0" applyNumberFormat="1" applyFont="1" applyFill="1" applyBorder="1" applyAlignment="1">
      <alignment horizontal="center" vertical="center" wrapText="1"/>
    </xf>
    <xf numFmtId="9" fontId="2" fillId="2" borderId="78" xfId="0" applyNumberFormat="1" applyFont="1" applyFill="1" applyBorder="1" applyAlignment="1">
      <alignment horizontal="center" vertical="center" wrapText="1"/>
    </xf>
  </cellXfs>
  <cellStyles count="4">
    <cellStyle name="Hyperlink" xfId="3" builtinId="8"/>
    <cellStyle name="Normal" xfId="0" builtinId="0"/>
    <cellStyle name="Normal 2" xfId="1" xr:uid="{9947233A-AD4A-4F5E-9C59-49D34CF92100}"/>
    <cellStyle name="Normal 3" xfId="2" xr:uid="{F4D98F81-927A-432D-A3B5-44CA3085C8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28576</xdr:colOff>
      <xdr:row>0</xdr:row>
      <xdr:rowOff>0</xdr:rowOff>
    </xdr:from>
    <xdr:to>
      <xdr:col>1</xdr:col>
      <xdr:colOff>647701</xdr:colOff>
      <xdr:row>0</xdr:row>
      <xdr:rowOff>359072</xdr:rowOff>
    </xdr:to>
    <xdr:pic>
      <xdr:nvPicPr>
        <xdr:cNvPr id="6" name="Picture 5">
          <a:extLst>
            <a:ext uri="{FF2B5EF4-FFF2-40B4-BE49-F238E27FC236}">
              <a16:creationId xmlns:a16="http://schemas.microsoft.com/office/drawing/2014/main" id="{55487F89-1772-F002-14EE-3474BD0065DA}"/>
            </a:ext>
          </a:extLst>
        </xdr:cNvPr>
        <xdr:cNvPicPr>
          <a:picLocks noChangeAspect="1"/>
        </xdr:cNvPicPr>
      </xdr:nvPicPr>
      <xdr:blipFill>
        <a:blip xmlns:r="http://schemas.openxmlformats.org/officeDocument/2006/relationships" r:embed="rId1"/>
        <a:stretch>
          <a:fillRect/>
        </a:stretch>
      </xdr:blipFill>
      <xdr:spPr>
        <a:xfrm>
          <a:off x="28576" y="0"/>
          <a:ext cx="895350" cy="35907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152400</xdr:colOff>
      <xdr:row>1</xdr:row>
      <xdr:rowOff>57150</xdr:rowOff>
    </xdr:from>
    <xdr:to>
      <xdr:col>1</xdr:col>
      <xdr:colOff>2009775</xdr:colOff>
      <xdr:row>4</xdr:row>
      <xdr:rowOff>260985</xdr:rowOff>
    </xdr:to>
    <xdr:pic>
      <xdr:nvPicPr>
        <xdr:cNvPr id="2" name="Picture 1">
          <a:extLst>
            <a:ext uri="{FF2B5EF4-FFF2-40B4-BE49-F238E27FC236}">
              <a16:creationId xmlns:a16="http://schemas.microsoft.com/office/drawing/2014/main" id="{F62E531E-D850-4100-ABFD-2A8C184B36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0" y="240030"/>
          <a:ext cx="185737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152401</xdr:colOff>
      <xdr:row>1</xdr:row>
      <xdr:rowOff>47625</xdr:rowOff>
    </xdr:from>
    <xdr:to>
      <xdr:col>1</xdr:col>
      <xdr:colOff>2133829</xdr:colOff>
      <xdr:row>3</xdr:row>
      <xdr:rowOff>228199</xdr:rowOff>
    </xdr:to>
    <xdr:pic>
      <xdr:nvPicPr>
        <xdr:cNvPr id="2" name="Picture 1">
          <a:extLst>
            <a:ext uri="{FF2B5EF4-FFF2-40B4-BE49-F238E27FC236}">
              <a16:creationId xmlns:a16="http://schemas.microsoft.com/office/drawing/2014/main" id="{8CF2D481-793E-40ED-8454-19C721CDC96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76301" y="230505"/>
          <a:ext cx="1981428" cy="6682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FF1A8-E44A-461B-8137-546102886F9B}">
  <sheetPr>
    <tabColor theme="0" tint="-0.249977111117893"/>
    <pageSetUpPr fitToPage="1"/>
  </sheetPr>
  <dimension ref="A1:D15"/>
  <sheetViews>
    <sheetView topLeftCell="A6" zoomScale="80" zoomScaleNormal="80" workbookViewId="0">
      <selection activeCell="G10" sqref="G10"/>
    </sheetView>
  </sheetViews>
  <sheetFormatPr defaultColWidth="8.7265625" defaultRowHeight="12.5" x14ac:dyDescent="0.35"/>
  <cols>
    <col min="1" max="1" width="4" style="7" bestFit="1" customWidth="1"/>
    <col min="2" max="2" width="36.81640625" style="8" bestFit="1" customWidth="1"/>
    <col min="3" max="3" width="110.7265625" style="1" bestFit="1" customWidth="1"/>
    <col min="4" max="256" width="8.7265625" style="1"/>
    <col min="257" max="257" width="3.453125" style="1" customWidth="1"/>
    <col min="258" max="258" width="37" style="1" customWidth="1"/>
    <col min="259" max="259" width="87.453125" style="1" customWidth="1"/>
    <col min="260" max="512" width="8.7265625" style="1"/>
    <col min="513" max="513" width="3.453125" style="1" customWidth="1"/>
    <col min="514" max="514" width="37" style="1" customWidth="1"/>
    <col min="515" max="515" width="87.453125" style="1" customWidth="1"/>
    <col min="516" max="768" width="8.7265625" style="1"/>
    <col min="769" max="769" width="3.453125" style="1" customWidth="1"/>
    <col min="770" max="770" width="37" style="1" customWidth="1"/>
    <col min="771" max="771" width="87.453125" style="1" customWidth="1"/>
    <col min="772" max="1024" width="8.7265625" style="1"/>
    <col min="1025" max="1025" width="3.453125" style="1" customWidth="1"/>
    <col min="1026" max="1026" width="37" style="1" customWidth="1"/>
    <col min="1027" max="1027" width="87.453125" style="1" customWidth="1"/>
    <col min="1028" max="1280" width="8.7265625" style="1"/>
    <col min="1281" max="1281" width="3.453125" style="1" customWidth="1"/>
    <col min="1282" max="1282" width="37" style="1" customWidth="1"/>
    <col min="1283" max="1283" width="87.453125" style="1" customWidth="1"/>
    <col min="1284" max="1536" width="8.7265625" style="1"/>
    <col min="1537" max="1537" width="3.453125" style="1" customWidth="1"/>
    <col min="1538" max="1538" width="37" style="1" customWidth="1"/>
    <col min="1539" max="1539" width="87.453125" style="1" customWidth="1"/>
    <col min="1540" max="1792" width="8.7265625" style="1"/>
    <col min="1793" max="1793" width="3.453125" style="1" customWidth="1"/>
    <col min="1794" max="1794" width="37" style="1" customWidth="1"/>
    <col min="1795" max="1795" width="87.453125" style="1" customWidth="1"/>
    <col min="1796" max="2048" width="8.7265625" style="1"/>
    <col min="2049" max="2049" width="3.453125" style="1" customWidth="1"/>
    <col min="2050" max="2050" width="37" style="1" customWidth="1"/>
    <col min="2051" max="2051" width="87.453125" style="1" customWidth="1"/>
    <col min="2052" max="2304" width="8.7265625" style="1"/>
    <col min="2305" max="2305" width="3.453125" style="1" customWidth="1"/>
    <col min="2306" max="2306" width="37" style="1" customWidth="1"/>
    <col min="2307" max="2307" width="87.453125" style="1" customWidth="1"/>
    <col min="2308" max="2560" width="8.7265625" style="1"/>
    <col min="2561" max="2561" width="3.453125" style="1" customWidth="1"/>
    <col min="2562" max="2562" width="37" style="1" customWidth="1"/>
    <col min="2563" max="2563" width="87.453125" style="1" customWidth="1"/>
    <col min="2564" max="2816" width="8.7265625" style="1"/>
    <col min="2817" max="2817" width="3.453125" style="1" customWidth="1"/>
    <col min="2818" max="2818" width="37" style="1" customWidth="1"/>
    <col min="2819" max="2819" width="87.453125" style="1" customWidth="1"/>
    <col min="2820" max="3072" width="8.7265625" style="1"/>
    <col min="3073" max="3073" width="3.453125" style="1" customWidth="1"/>
    <col min="3074" max="3074" width="37" style="1" customWidth="1"/>
    <col min="3075" max="3075" width="87.453125" style="1" customWidth="1"/>
    <col min="3076" max="3328" width="8.7265625" style="1"/>
    <col min="3329" max="3329" width="3.453125" style="1" customWidth="1"/>
    <col min="3330" max="3330" width="37" style="1" customWidth="1"/>
    <col min="3331" max="3331" width="87.453125" style="1" customWidth="1"/>
    <col min="3332" max="3584" width="8.7265625" style="1"/>
    <col min="3585" max="3585" width="3.453125" style="1" customWidth="1"/>
    <col min="3586" max="3586" width="37" style="1" customWidth="1"/>
    <col min="3587" max="3587" width="87.453125" style="1" customWidth="1"/>
    <col min="3588" max="3840" width="8.7265625" style="1"/>
    <col min="3841" max="3841" width="3.453125" style="1" customWidth="1"/>
    <col min="3842" max="3842" width="37" style="1" customWidth="1"/>
    <col min="3843" max="3843" width="87.453125" style="1" customWidth="1"/>
    <col min="3844" max="4096" width="8.7265625" style="1"/>
    <col min="4097" max="4097" width="3.453125" style="1" customWidth="1"/>
    <col min="4098" max="4098" width="37" style="1" customWidth="1"/>
    <col min="4099" max="4099" width="87.453125" style="1" customWidth="1"/>
    <col min="4100" max="4352" width="8.7265625" style="1"/>
    <col min="4353" max="4353" width="3.453125" style="1" customWidth="1"/>
    <col min="4354" max="4354" width="37" style="1" customWidth="1"/>
    <col min="4355" max="4355" width="87.453125" style="1" customWidth="1"/>
    <col min="4356" max="4608" width="8.7265625" style="1"/>
    <col min="4609" max="4609" width="3.453125" style="1" customWidth="1"/>
    <col min="4610" max="4610" width="37" style="1" customWidth="1"/>
    <col min="4611" max="4611" width="87.453125" style="1" customWidth="1"/>
    <col min="4612" max="4864" width="8.7265625" style="1"/>
    <col min="4865" max="4865" width="3.453125" style="1" customWidth="1"/>
    <col min="4866" max="4866" width="37" style="1" customWidth="1"/>
    <col min="4867" max="4867" width="87.453125" style="1" customWidth="1"/>
    <col min="4868" max="5120" width="8.7265625" style="1"/>
    <col min="5121" max="5121" width="3.453125" style="1" customWidth="1"/>
    <col min="5122" max="5122" width="37" style="1" customWidth="1"/>
    <col min="5123" max="5123" width="87.453125" style="1" customWidth="1"/>
    <col min="5124" max="5376" width="8.7265625" style="1"/>
    <col min="5377" max="5377" width="3.453125" style="1" customWidth="1"/>
    <col min="5378" max="5378" width="37" style="1" customWidth="1"/>
    <col min="5379" max="5379" width="87.453125" style="1" customWidth="1"/>
    <col min="5380" max="5632" width="8.7265625" style="1"/>
    <col min="5633" max="5633" width="3.453125" style="1" customWidth="1"/>
    <col min="5634" max="5634" width="37" style="1" customWidth="1"/>
    <col min="5635" max="5635" width="87.453125" style="1" customWidth="1"/>
    <col min="5636" max="5888" width="8.7265625" style="1"/>
    <col min="5889" max="5889" width="3.453125" style="1" customWidth="1"/>
    <col min="5890" max="5890" width="37" style="1" customWidth="1"/>
    <col min="5891" max="5891" width="87.453125" style="1" customWidth="1"/>
    <col min="5892" max="6144" width="8.7265625" style="1"/>
    <col min="6145" max="6145" width="3.453125" style="1" customWidth="1"/>
    <col min="6146" max="6146" width="37" style="1" customWidth="1"/>
    <col min="6147" max="6147" width="87.453125" style="1" customWidth="1"/>
    <col min="6148" max="6400" width="8.7265625" style="1"/>
    <col min="6401" max="6401" width="3.453125" style="1" customWidth="1"/>
    <col min="6402" max="6402" width="37" style="1" customWidth="1"/>
    <col min="6403" max="6403" width="87.453125" style="1" customWidth="1"/>
    <col min="6404" max="6656" width="8.7265625" style="1"/>
    <col min="6657" max="6657" width="3.453125" style="1" customWidth="1"/>
    <col min="6658" max="6658" width="37" style="1" customWidth="1"/>
    <col min="6659" max="6659" width="87.453125" style="1" customWidth="1"/>
    <col min="6660" max="6912" width="8.7265625" style="1"/>
    <col min="6913" max="6913" width="3.453125" style="1" customWidth="1"/>
    <col min="6914" max="6914" width="37" style="1" customWidth="1"/>
    <col min="6915" max="6915" width="87.453125" style="1" customWidth="1"/>
    <col min="6916" max="7168" width="8.7265625" style="1"/>
    <col min="7169" max="7169" width="3.453125" style="1" customWidth="1"/>
    <col min="7170" max="7170" width="37" style="1" customWidth="1"/>
    <col min="7171" max="7171" width="87.453125" style="1" customWidth="1"/>
    <col min="7172" max="7424" width="8.7265625" style="1"/>
    <col min="7425" max="7425" width="3.453125" style="1" customWidth="1"/>
    <col min="7426" max="7426" width="37" style="1" customWidth="1"/>
    <col min="7427" max="7427" width="87.453125" style="1" customWidth="1"/>
    <col min="7428" max="7680" width="8.7265625" style="1"/>
    <col min="7681" max="7681" width="3.453125" style="1" customWidth="1"/>
    <col min="7682" max="7682" width="37" style="1" customWidth="1"/>
    <col min="7683" max="7683" width="87.453125" style="1" customWidth="1"/>
    <col min="7684" max="7936" width="8.7265625" style="1"/>
    <col min="7937" max="7937" width="3.453125" style="1" customWidth="1"/>
    <col min="7938" max="7938" width="37" style="1" customWidth="1"/>
    <col min="7939" max="7939" width="87.453125" style="1" customWidth="1"/>
    <col min="7940" max="8192" width="8.7265625" style="1"/>
    <col min="8193" max="8193" width="3.453125" style="1" customWidth="1"/>
    <col min="8194" max="8194" width="37" style="1" customWidth="1"/>
    <col min="8195" max="8195" width="87.453125" style="1" customWidth="1"/>
    <col min="8196" max="8448" width="8.7265625" style="1"/>
    <col min="8449" max="8449" width="3.453125" style="1" customWidth="1"/>
    <col min="8450" max="8450" width="37" style="1" customWidth="1"/>
    <col min="8451" max="8451" width="87.453125" style="1" customWidth="1"/>
    <col min="8452" max="8704" width="8.7265625" style="1"/>
    <col min="8705" max="8705" width="3.453125" style="1" customWidth="1"/>
    <col min="8706" max="8706" width="37" style="1" customWidth="1"/>
    <col min="8707" max="8707" width="87.453125" style="1" customWidth="1"/>
    <col min="8708" max="8960" width="8.7265625" style="1"/>
    <col min="8961" max="8961" width="3.453125" style="1" customWidth="1"/>
    <col min="8962" max="8962" width="37" style="1" customWidth="1"/>
    <col min="8963" max="8963" width="87.453125" style="1" customWidth="1"/>
    <col min="8964" max="9216" width="8.7265625" style="1"/>
    <col min="9217" max="9217" width="3.453125" style="1" customWidth="1"/>
    <col min="9218" max="9218" width="37" style="1" customWidth="1"/>
    <col min="9219" max="9219" width="87.453125" style="1" customWidth="1"/>
    <col min="9220" max="9472" width="8.7265625" style="1"/>
    <col min="9473" max="9473" width="3.453125" style="1" customWidth="1"/>
    <col min="9474" max="9474" width="37" style="1" customWidth="1"/>
    <col min="9475" max="9475" width="87.453125" style="1" customWidth="1"/>
    <col min="9476" max="9728" width="8.7265625" style="1"/>
    <col min="9729" max="9729" width="3.453125" style="1" customWidth="1"/>
    <col min="9730" max="9730" width="37" style="1" customWidth="1"/>
    <col min="9731" max="9731" width="87.453125" style="1" customWidth="1"/>
    <col min="9732" max="9984" width="8.7265625" style="1"/>
    <col min="9985" max="9985" width="3.453125" style="1" customWidth="1"/>
    <col min="9986" max="9986" width="37" style="1" customWidth="1"/>
    <col min="9987" max="9987" width="87.453125" style="1" customWidth="1"/>
    <col min="9988" max="10240" width="8.7265625" style="1"/>
    <col min="10241" max="10241" width="3.453125" style="1" customWidth="1"/>
    <col min="10242" max="10242" width="37" style="1" customWidth="1"/>
    <col min="10243" max="10243" width="87.453125" style="1" customWidth="1"/>
    <col min="10244" max="10496" width="8.7265625" style="1"/>
    <col min="10497" max="10497" width="3.453125" style="1" customWidth="1"/>
    <col min="10498" max="10498" width="37" style="1" customWidth="1"/>
    <col min="10499" max="10499" width="87.453125" style="1" customWidth="1"/>
    <col min="10500" max="10752" width="8.7265625" style="1"/>
    <col min="10753" max="10753" width="3.453125" style="1" customWidth="1"/>
    <col min="10754" max="10754" width="37" style="1" customWidth="1"/>
    <col min="10755" max="10755" width="87.453125" style="1" customWidth="1"/>
    <col min="10756" max="11008" width="8.7265625" style="1"/>
    <col min="11009" max="11009" width="3.453125" style="1" customWidth="1"/>
    <col min="11010" max="11010" width="37" style="1" customWidth="1"/>
    <col min="11011" max="11011" width="87.453125" style="1" customWidth="1"/>
    <col min="11012" max="11264" width="8.7265625" style="1"/>
    <col min="11265" max="11265" width="3.453125" style="1" customWidth="1"/>
    <col min="11266" max="11266" width="37" style="1" customWidth="1"/>
    <col min="11267" max="11267" width="87.453125" style="1" customWidth="1"/>
    <col min="11268" max="11520" width="8.7265625" style="1"/>
    <col min="11521" max="11521" width="3.453125" style="1" customWidth="1"/>
    <col min="11522" max="11522" width="37" style="1" customWidth="1"/>
    <col min="11523" max="11523" width="87.453125" style="1" customWidth="1"/>
    <col min="11524" max="11776" width="8.7265625" style="1"/>
    <col min="11777" max="11777" width="3.453125" style="1" customWidth="1"/>
    <col min="11778" max="11778" width="37" style="1" customWidth="1"/>
    <col min="11779" max="11779" width="87.453125" style="1" customWidth="1"/>
    <col min="11780" max="12032" width="8.7265625" style="1"/>
    <col min="12033" max="12033" width="3.453125" style="1" customWidth="1"/>
    <col min="12034" max="12034" width="37" style="1" customWidth="1"/>
    <col min="12035" max="12035" width="87.453125" style="1" customWidth="1"/>
    <col min="12036" max="12288" width="8.7265625" style="1"/>
    <col min="12289" max="12289" width="3.453125" style="1" customWidth="1"/>
    <col min="12290" max="12290" width="37" style="1" customWidth="1"/>
    <col min="12291" max="12291" width="87.453125" style="1" customWidth="1"/>
    <col min="12292" max="12544" width="8.7265625" style="1"/>
    <col min="12545" max="12545" width="3.453125" style="1" customWidth="1"/>
    <col min="12546" max="12546" width="37" style="1" customWidth="1"/>
    <col min="12547" max="12547" width="87.453125" style="1" customWidth="1"/>
    <col min="12548" max="12800" width="8.7265625" style="1"/>
    <col min="12801" max="12801" width="3.453125" style="1" customWidth="1"/>
    <col min="12802" max="12802" width="37" style="1" customWidth="1"/>
    <col min="12803" max="12803" width="87.453125" style="1" customWidth="1"/>
    <col min="12804" max="13056" width="8.7265625" style="1"/>
    <col min="13057" max="13057" width="3.453125" style="1" customWidth="1"/>
    <col min="13058" max="13058" width="37" style="1" customWidth="1"/>
    <col min="13059" max="13059" width="87.453125" style="1" customWidth="1"/>
    <col min="13060" max="13312" width="8.7265625" style="1"/>
    <col min="13313" max="13313" width="3.453125" style="1" customWidth="1"/>
    <col min="13314" max="13314" width="37" style="1" customWidth="1"/>
    <col min="13315" max="13315" width="87.453125" style="1" customWidth="1"/>
    <col min="13316" max="13568" width="8.7265625" style="1"/>
    <col min="13569" max="13569" width="3.453125" style="1" customWidth="1"/>
    <col min="13570" max="13570" width="37" style="1" customWidth="1"/>
    <col min="13571" max="13571" width="87.453125" style="1" customWidth="1"/>
    <col min="13572" max="13824" width="8.7265625" style="1"/>
    <col min="13825" max="13825" width="3.453125" style="1" customWidth="1"/>
    <col min="13826" max="13826" width="37" style="1" customWidth="1"/>
    <col min="13827" max="13827" width="87.453125" style="1" customWidth="1"/>
    <col min="13828" max="14080" width="8.7265625" style="1"/>
    <col min="14081" max="14081" width="3.453125" style="1" customWidth="1"/>
    <col min="14082" max="14082" width="37" style="1" customWidth="1"/>
    <col min="14083" max="14083" width="87.453125" style="1" customWidth="1"/>
    <col min="14084" max="14336" width="8.7265625" style="1"/>
    <col min="14337" max="14337" width="3.453125" style="1" customWidth="1"/>
    <col min="14338" max="14338" width="37" style="1" customWidth="1"/>
    <col min="14339" max="14339" width="87.453125" style="1" customWidth="1"/>
    <col min="14340" max="14592" width="8.7265625" style="1"/>
    <col min="14593" max="14593" width="3.453125" style="1" customWidth="1"/>
    <col min="14594" max="14594" width="37" style="1" customWidth="1"/>
    <col min="14595" max="14595" width="87.453125" style="1" customWidth="1"/>
    <col min="14596" max="14848" width="8.7265625" style="1"/>
    <col min="14849" max="14849" width="3.453125" style="1" customWidth="1"/>
    <col min="14850" max="14850" width="37" style="1" customWidth="1"/>
    <col min="14851" max="14851" width="87.453125" style="1" customWidth="1"/>
    <col min="14852" max="15104" width="8.7265625" style="1"/>
    <col min="15105" max="15105" width="3.453125" style="1" customWidth="1"/>
    <col min="15106" max="15106" width="37" style="1" customWidth="1"/>
    <col min="15107" max="15107" width="87.453125" style="1" customWidth="1"/>
    <col min="15108" max="15360" width="8.7265625" style="1"/>
    <col min="15361" max="15361" width="3.453125" style="1" customWidth="1"/>
    <col min="15362" max="15362" width="37" style="1" customWidth="1"/>
    <col min="15363" max="15363" width="87.453125" style="1" customWidth="1"/>
    <col min="15364" max="15616" width="8.7265625" style="1"/>
    <col min="15617" max="15617" width="3.453125" style="1" customWidth="1"/>
    <col min="15618" max="15618" width="37" style="1" customWidth="1"/>
    <col min="15619" max="15619" width="87.453125" style="1" customWidth="1"/>
    <col min="15620" max="15872" width="8.7265625" style="1"/>
    <col min="15873" max="15873" width="3.453125" style="1" customWidth="1"/>
    <col min="15874" max="15874" width="37" style="1" customWidth="1"/>
    <col min="15875" max="15875" width="87.453125" style="1" customWidth="1"/>
    <col min="15876" max="16128" width="8.7265625" style="1"/>
    <col min="16129" max="16129" width="3.453125" style="1" customWidth="1"/>
    <col min="16130" max="16130" width="37" style="1" customWidth="1"/>
    <col min="16131" max="16131" width="87.453125" style="1" customWidth="1"/>
    <col min="16132" max="16384" width="8.7265625" style="1"/>
  </cols>
  <sheetData>
    <row r="1" spans="1:4" ht="28.5" customHeight="1" x14ac:dyDescent="0.35">
      <c r="A1" s="162" t="s">
        <v>0</v>
      </c>
      <c r="B1" s="162"/>
      <c r="C1" s="162"/>
    </row>
    <row r="2" spans="1:4" ht="39" x14ac:dyDescent="0.35">
      <c r="A2" s="9" t="s">
        <v>1</v>
      </c>
      <c r="B2" s="9" t="s">
        <v>2</v>
      </c>
      <c r="C2" s="9" t="s">
        <v>3</v>
      </c>
    </row>
    <row r="3" spans="1:4" ht="37.5" x14ac:dyDescent="0.35">
      <c r="A3" s="2" t="s">
        <v>4</v>
      </c>
      <c r="B3" s="10" t="s">
        <v>5</v>
      </c>
      <c r="C3" s="3" t="s">
        <v>6</v>
      </c>
    </row>
    <row r="4" spans="1:4" ht="50" x14ac:dyDescent="0.35">
      <c r="A4" s="2" t="s">
        <v>7</v>
      </c>
      <c r="B4" s="10" t="s">
        <v>8</v>
      </c>
      <c r="C4" s="3" t="s">
        <v>9</v>
      </c>
    </row>
    <row r="5" spans="1:4" ht="50" x14ac:dyDescent="0.35">
      <c r="A5" s="2" t="s">
        <v>10</v>
      </c>
      <c r="B5" s="10" t="s">
        <v>11</v>
      </c>
      <c r="C5" s="3" t="s">
        <v>12</v>
      </c>
    </row>
    <row r="6" spans="1:4" ht="100" x14ac:dyDescent="0.35">
      <c r="A6" s="2" t="s">
        <v>13</v>
      </c>
      <c r="B6" s="10" t="s">
        <v>14</v>
      </c>
      <c r="C6" s="3" t="s">
        <v>15</v>
      </c>
    </row>
    <row r="7" spans="1:4" ht="62.5" x14ac:dyDescent="0.35">
      <c r="A7" s="2" t="s">
        <v>16</v>
      </c>
      <c r="B7" s="10" t="s">
        <v>17</v>
      </c>
      <c r="C7" s="3" t="s">
        <v>18</v>
      </c>
      <c r="D7" s="4"/>
    </row>
    <row r="8" spans="1:4" ht="19.5" customHeight="1" x14ac:dyDescent="0.35">
      <c r="A8" s="2" t="s">
        <v>19</v>
      </c>
      <c r="B8" s="10" t="s">
        <v>20</v>
      </c>
      <c r="C8" s="3" t="s">
        <v>21</v>
      </c>
    </row>
    <row r="9" spans="1:4" ht="58.9" customHeight="1" x14ac:dyDescent="0.35">
      <c r="A9" s="2" t="s">
        <v>22</v>
      </c>
      <c r="B9" s="10" t="s">
        <v>23</v>
      </c>
      <c r="C9" s="3" t="s">
        <v>24</v>
      </c>
    </row>
    <row r="10" spans="1:4" ht="175" x14ac:dyDescent="0.35">
      <c r="A10" s="2" t="s">
        <v>25</v>
      </c>
      <c r="B10" s="10" t="s">
        <v>26</v>
      </c>
      <c r="C10" s="5" t="s">
        <v>27</v>
      </c>
    </row>
    <row r="11" spans="1:4" ht="55.15" customHeight="1" x14ac:dyDescent="0.35">
      <c r="A11" s="2" t="s">
        <v>28</v>
      </c>
      <c r="B11" s="10" t="s">
        <v>29</v>
      </c>
      <c r="C11" s="5" t="s">
        <v>30</v>
      </c>
    </row>
    <row r="12" spans="1:4" ht="46.9" customHeight="1" x14ac:dyDescent="0.35">
      <c r="A12" s="2" t="s">
        <v>31</v>
      </c>
      <c r="B12" s="10" t="s">
        <v>32</v>
      </c>
      <c r="C12" s="6" t="s">
        <v>33</v>
      </c>
    </row>
    <row r="13" spans="1:4" ht="71.5" customHeight="1" x14ac:dyDescent="0.35">
      <c r="A13" s="2" t="s">
        <v>34</v>
      </c>
      <c r="B13" s="10" t="s">
        <v>35</v>
      </c>
      <c r="C13" s="3" t="s">
        <v>36</v>
      </c>
    </row>
    <row r="14" spans="1:4" ht="71.5" customHeight="1" x14ac:dyDescent="0.35">
      <c r="A14" s="2" t="s">
        <v>37</v>
      </c>
      <c r="B14" s="10" t="s">
        <v>38</v>
      </c>
      <c r="C14" s="3" t="s">
        <v>39</v>
      </c>
    </row>
    <row r="15" spans="1:4" ht="34.5" customHeight="1" x14ac:dyDescent="0.35">
      <c r="A15" s="2" t="s">
        <v>40</v>
      </c>
      <c r="B15" s="10" t="s">
        <v>41</v>
      </c>
      <c r="C15" s="3" t="s">
        <v>42</v>
      </c>
    </row>
  </sheetData>
  <mergeCells count="1">
    <mergeCell ref="A1:C1"/>
  </mergeCells>
  <pageMargins left="0.70866141732283472" right="0.70866141732283472" top="0.74803149606299213" bottom="0.74803149606299213" header="0.31496062992125984" footer="0.31496062992125984"/>
  <pageSetup paperSize="9" scale="84" orientation="portrait" horizontalDpi="1200" verticalDpi="1200" r:id="rId1"/>
  <rowBreaks count="1" manualBreakCount="1">
    <brk id="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5D70A-0A6E-49ED-8BEE-FD315291AA95}">
  <sheetPr>
    <tabColor theme="0" tint="-0.249977111117893"/>
  </sheetPr>
  <dimension ref="A1:GG971"/>
  <sheetViews>
    <sheetView tabSelected="1" zoomScale="60" zoomScaleNormal="60" workbookViewId="0">
      <selection activeCell="C7" sqref="C7"/>
    </sheetView>
  </sheetViews>
  <sheetFormatPr defaultRowHeight="14.5" x14ac:dyDescent="0.35"/>
  <cols>
    <col min="2" max="2" width="32" style="76" customWidth="1"/>
    <col min="3" max="3" width="107.81640625" style="76" customWidth="1"/>
    <col min="4" max="4" width="26.26953125" style="58" customWidth="1"/>
    <col min="5" max="5" width="10.1796875" style="58" customWidth="1"/>
    <col min="6" max="6" width="14.1796875" style="58" customWidth="1"/>
    <col min="7" max="8" width="12" style="58" customWidth="1"/>
    <col min="9" max="9" width="12.26953125" style="58" customWidth="1"/>
    <col min="10" max="10" width="13.26953125" style="58" customWidth="1"/>
    <col min="11" max="11" width="13.81640625" style="80" customWidth="1"/>
  </cols>
  <sheetData>
    <row r="1" spans="1:12" ht="14.5" customHeight="1" x14ac:dyDescent="0.35">
      <c r="A1" s="167" t="s">
        <v>43</v>
      </c>
      <c r="B1" s="181"/>
      <c r="C1" s="184" t="s">
        <v>44</v>
      </c>
      <c r="D1" s="13"/>
      <c r="E1" s="14"/>
      <c r="F1" s="15">
        <v>1</v>
      </c>
      <c r="G1" s="15">
        <v>2</v>
      </c>
      <c r="H1" s="15">
        <v>3</v>
      </c>
      <c r="I1" s="15">
        <v>4</v>
      </c>
      <c r="J1" s="15">
        <v>5</v>
      </c>
      <c r="K1" s="186" t="s">
        <v>45</v>
      </c>
      <c r="L1" s="16"/>
    </row>
    <row r="2" spans="1:12" s="21" customFormat="1" ht="14.65" customHeight="1" x14ac:dyDescent="0.35">
      <c r="A2" s="168"/>
      <c r="B2" s="182"/>
      <c r="C2" s="184"/>
      <c r="D2" s="13" t="s">
        <v>46</v>
      </c>
      <c r="E2" s="18"/>
      <c r="F2" s="19"/>
      <c r="G2" s="19"/>
      <c r="H2" s="19"/>
      <c r="I2" s="19"/>
      <c r="J2" s="19"/>
      <c r="K2" s="187"/>
      <c r="L2" s="20"/>
    </row>
    <row r="3" spans="1:12" ht="14.65" customHeight="1" x14ac:dyDescent="0.35">
      <c r="A3" s="168"/>
      <c r="B3" s="182"/>
      <c r="C3" s="184"/>
      <c r="D3" s="13" t="s">
        <v>47</v>
      </c>
      <c r="E3" s="22"/>
      <c r="F3" s="23"/>
      <c r="G3" s="23"/>
      <c r="H3" s="23"/>
      <c r="I3" s="23"/>
      <c r="J3" s="23"/>
      <c r="K3" s="187"/>
      <c r="L3" s="16"/>
    </row>
    <row r="4" spans="1:12" ht="14.65" customHeight="1" x14ac:dyDescent="0.35">
      <c r="A4" s="168"/>
      <c r="B4" s="182"/>
      <c r="C4" s="184"/>
      <c r="D4" s="13" t="s">
        <v>48</v>
      </c>
      <c r="E4" s="22"/>
      <c r="F4" s="23"/>
      <c r="G4" s="23"/>
      <c r="H4" s="23"/>
      <c r="I4" s="24"/>
      <c r="J4" s="24"/>
      <c r="K4" s="187"/>
      <c r="L4" s="16"/>
    </row>
    <row r="5" spans="1:12" ht="26.5" customHeight="1" x14ac:dyDescent="0.35">
      <c r="A5" s="168"/>
      <c r="B5" s="182"/>
      <c r="C5" s="185"/>
      <c r="D5" s="13" t="s">
        <v>49</v>
      </c>
      <c r="E5" s="13" t="s">
        <v>50</v>
      </c>
      <c r="F5" s="13"/>
      <c r="G5" s="13"/>
      <c r="H5" s="13"/>
      <c r="I5" s="13"/>
      <c r="J5" s="13"/>
      <c r="K5" s="187"/>
      <c r="L5" s="16"/>
    </row>
    <row r="6" spans="1:12" x14ac:dyDescent="0.35">
      <c r="A6" s="180"/>
      <c r="B6" s="183"/>
      <c r="C6" s="13" t="s">
        <v>51</v>
      </c>
      <c r="D6" s="13"/>
      <c r="E6" s="12"/>
      <c r="F6" s="13"/>
      <c r="G6" s="13"/>
      <c r="H6" s="13"/>
      <c r="I6" s="13"/>
      <c r="J6" s="13"/>
      <c r="K6" s="188"/>
      <c r="L6" s="16"/>
    </row>
    <row r="7" spans="1:12" ht="102" customHeight="1" x14ac:dyDescent="0.35">
      <c r="A7" s="167" t="s">
        <v>52</v>
      </c>
      <c r="B7" s="13" t="s">
        <v>53</v>
      </c>
      <c r="C7" s="26" t="s">
        <v>54</v>
      </c>
      <c r="D7" s="27">
        <v>2</v>
      </c>
      <c r="E7" s="189">
        <f>SUM(D7:D11)</f>
        <v>15</v>
      </c>
      <c r="F7" s="28" t="s">
        <v>55</v>
      </c>
      <c r="G7" s="29" t="s">
        <v>55</v>
      </c>
      <c r="H7" s="29" t="s">
        <v>55</v>
      </c>
      <c r="I7" s="29" t="s">
        <v>55</v>
      </c>
      <c r="J7" s="29" t="s">
        <v>55</v>
      </c>
      <c r="K7" s="30">
        <f>COUNTIF(F7:J7, "taip")/5</f>
        <v>1</v>
      </c>
      <c r="L7" s="16"/>
    </row>
    <row r="8" spans="1:12" ht="45.75" customHeight="1" x14ac:dyDescent="0.35">
      <c r="A8" s="168"/>
      <c r="B8" s="13" t="s">
        <v>56</v>
      </c>
      <c r="C8" s="31" t="s">
        <v>57</v>
      </c>
      <c r="D8" s="27">
        <v>2</v>
      </c>
      <c r="E8" s="190"/>
      <c r="F8" s="28" t="s">
        <v>55</v>
      </c>
      <c r="G8" s="29" t="s">
        <v>55</v>
      </c>
      <c r="H8" s="29" t="s">
        <v>55</v>
      </c>
      <c r="I8" s="29" t="s">
        <v>55</v>
      </c>
      <c r="J8" s="29" t="s">
        <v>55</v>
      </c>
      <c r="K8" s="32">
        <f t="shared" ref="K8:K11" si="0">COUNTIF(F8:J8, "taip")/5</f>
        <v>1</v>
      </c>
    </row>
    <row r="9" spans="1:12" ht="165.75" customHeight="1" x14ac:dyDescent="0.35">
      <c r="A9" s="168"/>
      <c r="B9" s="13" t="s">
        <v>58</v>
      </c>
      <c r="C9" s="33" t="s">
        <v>59</v>
      </c>
      <c r="D9" s="34">
        <v>4</v>
      </c>
      <c r="E9" s="190"/>
      <c r="F9" s="28" t="s">
        <v>55</v>
      </c>
      <c r="G9" s="29" t="s">
        <v>55</v>
      </c>
      <c r="H9" s="29" t="s">
        <v>55</v>
      </c>
      <c r="I9" s="29" t="s">
        <v>55</v>
      </c>
      <c r="J9" s="29" t="s">
        <v>55</v>
      </c>
      <c r="K9" s="35">
        <f t="shared" si="0"/>
        <v>1</v>
      </c>
      <c r="L9" s="16"/>
    </row>
    <row r="10" spans="1:12" ht="91.5" customHeight="1" x14ac:dyDescent="0.35">
      <c r="A10" s="168"/>
      <c r="B10" s="13" t="s">
        <v>60</v>
      </c>
      <c r="C10" s="36" t="s">
        <v>61</v>
      </c>
      <c r="D10" s="34">
        <v>3</v>
      </c>
      <c r="E10" s="190"/>
      <c r="F10" s="28" t="s">
        <v>55</v>
      </c>
      <c r="G10" s="29" t="s">
        <v>55</v>
      </c>
      <c r="H10" s="29" t="s">
        <v>55</v>
      </c>
      <c r="I10" s="29" t="s">
        <v>55</v>
      </c>
      <c r="J10" s="29" t="s">
        <v>55</v>
      </c>
      <c r="K10" s="30">
        <f t="shared" si="0"/>
        <v>1</v>
      </c>
      <c r="L10" s="16"/>
    </row>
    <row r="11" spans="1:12" ht="102" customHeight="1" x14ac:dyDescent="0.35">
      <c r="A11" s="168"/>
      <c r="B11" s="12" t="s">
        <v>62</v>
      </c>
      <c r="C11" s="37" t="s">
        <v>63</v>
      </c>
      <c r="D11" s="38">
        <v>4</v>
      </c>
      <c r="E11" s="190"/>
      <c r="F11" s="39" t="s">
        <v>55</v>
      </c>
      <c r="G11" s="40" t="s">
        <v>55</v>
      </c>
      <c r="H11" s="40" t="s">
        <v>55</v>
      </c>
      <c r="I11" s="40" t="s">
        <v>55</v>
      </c>
      <c r="J11" s="40" t="s">
        <v>55</v>
      </c>
      <c r="K11" s="41">
        <f t="shared" si="0"/>
        <v>1</v>
      </c>
    </row>
    <row r="12" spans="1:12" ht="18.5" x14ac:dyDescent="0.35">
      <c r="A12" s="175" t="s">
        <v>64</v>
      </c>
      <c r="B12" s="176"/>
      <c r="C12" s="177"/>
      <c r="D12" s="42"/>
      <c r="E12" s="42">
        <v>25</v>
      </c>
      <c r="F12" s="43">
        <f>SUM(IF(F7="Taip",D7),IF(F8="Taip",D8),IF(F9="Taip",D9),IF(F10="Taip",D10),IF(F11="Taip",D11))</f>
        <v>15</v>
      </c>
      <c r="G12" s="43">
        <f>SUM(IF(G7="Taip",D7),IF(G8="Taip",D8),,IF(G9="Taip",D9),IF(G10="Taip",D10),IF(G11="Taip",D11))</f>
        <v>15</v>
      </c>
      <c r="H12" s="43">
        <f>SUM(IF(H7="Taip",D7),IF(H8="Taip",D8),,IF(H9="Taip",D9),IF(H10="Taip",D10),IF(H11="Taip",D11))</f>
        <v>15</v>
      </c>
      <c r="I12" s="43">
        <f>SUM(IF(I7="Taip",D7),IF(I8="Taip",D8),,IF(I9="Taip",D9),IF(I10="Taip",D10),IF(I11="Taip",D11))</f>
        <v>15</v>
      </c>
      <c r="J12" s="43">
        <f>SUM(IF(J7="Taip",D7),IF(J8="Taip",D8),,IF(J9="Taip",D9),IF(J10="Taip",D10),IF(J11="Taip",D11))</f>
        <v>15</v>
      </c>
      <c r="K12" s="44">
        <f>((K7*D7)+(K8*D8)+(K9*D9)+(K10*D10)+(K11*D11))/SUM(D7:D11)</f>
        <v>1</v>
      </c>
    </row>
    <row r="13" spans="1:12" ht="104.5" customHeight="1" x14ac:dyDescent="0.35">
      <c r="A13" s="168" t="s">
        <v>65</v>
      </c>
      <c r="B13" s="25" t="s">
        <v>66</v>
      </c>
      <c r="C13" s="149" t="s">
        <v>67</v>
      </c>
      <c r="D13" s="34">
        <v>5</v>
      </c>
      <c r="E13" s="178">
        <f>SUM(D13:D16)</f>
        <v>30</v>
      </c>
      <c r="F13" s="45" t="s">
        <v>55</v>
      </c>
      <c r="G13" s="46" t="s">
        <v>55</v>
      </c>
      <c r="H13" s="46" t="s">
        <v>55</v>
      </c>
      <c r="I13" s="46" t="s">
        <v>55</v>
      </c>
      <c r="J13" s="46" t="s">
        <v>55</v>
      </c>
      <c r="K13" s="47">
        <f>COUNTIF(F13:J13, "taip")/5</f>
        <v>1</v>
      </c>
      <c r="L13" s="16"/>
    </row>
    <row r="14" spans="1:12" ht="168" customHeight="1" x14ac:dyDescent="0.35">
      <c r="A14" s="168"/>
      <c r="B14" s="13" t="s">
        <v>68</v>
      </c>
      <c r="C14" s="150" t="s">
        <v>69</v>
      </c>
      <c r="D14" s="34">
        <v>10</v>
      </c>
      <c r="E14" s="178"/>
      <c r="F14" s="28" t="s">
        <v>55</v>
      </c>
      <c r="G14" s="29" t="s">
        <v>55</v>
      </c>
      <c r="H14" s="29" t="s">
        <v>55</v>
      </c>
      <c r="I14" s="29" t="s">
        <v>55</v>
      </c>
      <c r="J14" s="29" t="s">
        <v>55</v>
      </c>
      <c r="K14" s="32">
        <f t="shared" ref="K14:K16" si="1">COUNTIF(F14:J14, "taip")/5</f>
        <v>1</v>
      </c>
      <c r="L14" s="16"/>
    </row>
    <row r="15" spans="1:12" ht="105" customHeight="1" x14ac:dyDescent="0.35">
      <c r="A15" s="168"/>
      <c r="B15" s="13" t="s">
        <v>70</v>
      </c>
      <c r="C15" s="150" t="s">
        <v>71</v>
      </c>
      <c r="D15" s="34">
        <v>10</v>
      </c>
      <c r="E15" s="178"/>
      <c r="F15" s="28" t="s">
        <v>55</v>
      </c>
      <c r="G15" s="29" t="s">
        <v>55</v>
      </c>
      <c r="H15" s="29" t="s">
        <v>55</v>
      </c>
      <c r="I15" s="29" t="s">
        <v>55</v>
      </c>
      <c r="J15" s="29" t="s">
        <v>55</v>
      </c>
      <c r="K15" s="32">
        <f t="shared" si="1"/>
        <v>1</v>
      </c>
      <c r="L15" s="16"/>
    </row>
    <row r="16" spans="1:12" ht="80.5" customHeight="1" x14ac:dyDescent="0.35">
      <c r="A16" s="168"/>
      <c r="B16" s="12" t="s">
        <v>72</v>
      </c>
      <c r="C16" s="151" t="s">
        <v>73</v>
      </c>
      <c r="D16" s="34">
        <v>5</v>
      </c>
      <c r="E16" s="178"/>
      <c r="F16" s="39" t="s">
        <v>55</v>
      </c>
      <c r="G16" s="40" t="s">
        <v>55</v>
      </c>
      <c r="H16" s="40" t="s">
        <v>55</v>
      </c>
      <c r="I16" s="40" t="s">
        <v>55</v>
      </c>
      <c r="J16" s="40" t="s">
        <v>55</v>
      </c>
      <c r="K16" s="41">
        <f t="shared" si="1"/>
        <v>1</v>
      </c>
      <c r="L16" s="16"/>
    </row>
    <row r="17" spans="1:189" ht="25.5" customHeight="1" x14ac:dyDescent="0.35">
      <c r="A17" s="175" t="s">
        <v>64</v>
      </c>
      <c r="B17" s="176"/>
      <c r="C17" s="179"/>
      <c r="D17" s="48"/>
      <c r="E17" s="42">
        <v>40</v>
      </c>
      <c r="F17" s="43">
        <f>SUM(IF(F13="Taip",D13),IF(F14="Taip",D14),IF(F15="Taip",D15),IF(F16="Taip",D16))</f>
        <v>30</v>
      </c>
      <c r="G17" s="43">
        <f>SUM(IF(G13="Taip",5,0),IF(G14="Taip",20,0),IF(G15="Taip",10),IF(G16="Taip",5,0))</f>
        <v>40</v>
      </c>
      <c r="H17" s="43">
        <f>SUM(IF(H13="Taip",7,0),IF(H14="Taip",17,0),IF(H15="Taip",8),IF(H16="Taip",5,0))</f>
        <v>37</v>
      </c>
      <c r="I17" s="43">
        <f>SUM(IF(I13="Taip",7,0),IF(I14="Taip",17,0),IF(I15="Taip",8),IF(I16="Taip",5,0))</f>
        <v>37</v>
      </c>
      <c r="J17" s="43">
        <f>SUM(IF(J13="Taip",7,0),IF(J14="Taip",17,0),IF(J15="Taip",8),IF(J16="Taip",5,0))</f>
        <v>37</v>
      </c>
      <c r="K17" s="44">
        <f>((K13*D13)+(K14*D14)+(K15*D15)+(K16*D16))/SUM(D13:D16)</f>
        <v>1</v>
      </c>
    </row>
    <row r="18" spans="1:189" ht="88.5" customHeight="1" x14ac:dyDescent="0.35">
      <c r="A18" s="168" t="s">
        <v>74</v>
      </c>
      <c r="B18" s="17" t="s">
        <v>75</v>
      </c>
      <c r="C18" s="49" t="s">
        <v>76</v>
      </c>
      <c r="D18" s="50">
        <v>15</v>
      </c>
      <c r="E18" s="171">
        <f>SUM(D18:D21)</f>
        <v>40</v>
      </c>
      <c r="F18" s="45" t="s">
        <v>55</v>
      </c>
      <c r="G18" s="46" t="s">
        <v>55</v>
      </c>
      <c r="H18" s="46" t="s">
        <v>55</v>
      </c>
      <c r="I18" s="46" t="s">
        <v>55</v>
      </c>
      <c r="J18" s="46" t="s">
        <v>55</v>
      </c>
      <c r="K18" s="51">
        <f>COUNTIF(F18:J18, "taip")/5</f>
        <v>1</v>
      </c>
      <c r="L18" s="16"/>
    </row>
    <row r="19" spans="1:189" ht="82.5" customHeight="1" x14ac:dyDescent="0.35">
      <c r="A19" s="168"/>
      <c r="B19" s="13" t="s">
        <v>77</v>
      </c>
      <c r="C19" s="52" t="s">
        <v>78</v>
      </c>
      <c r="D19" s="34">
        <v>10</v>
      </c>
      <c r="E19" s="171"/>
      <c r="F19" s="28" t="s">
        <v>55</v>
      </c>
      <c r="G19" s="29" t="s">
        <v>55</v>
      </c>
      <c r="H19" s="29" t="s">
        <v>55</v>
      </c>
      <c r="I19" s="29" t="s">
        <v>55</v>
      </c>
      <c r="J19" s="29" t="s">
        <v>55</v>
      </c>
      <c r="K19" s="53">
        <f t="shared" ref="K19:K21" si="2">COUNTIF(F19:J19, "taip")/5</f>
        <v>1</v>
      </c>
      <c r="L19" s="16"/>
    </row>
    <row r="20" spans="1:189" ht="47.65" customHeight="1" x14ac:dyDescent="0.35">
      <c r="A20" s="168"/>
      <c r="B20" s="13" t="s">
        <v>79</v>
      </c>
      <c r="C20" s="52" t="s">
        <v>80</v>
      </c>
      <c r="D20" s="34">
        <v>10</v>
      </c>
      <c r="E20" s="171"/>
      <c r="F20" s="28" t="s">
        <v>55</v>
      </c>
      <c r="G20" s="29" t="s">
        <v>55</v>
      </c>
      <c r="H20" s="29" t="s">
        <v>55</v>
      </c>
      <c r="I20" s="29" t="s">
        <v>55</v>
      </c>
      <c r="J20" s="29" t="s">
        <v>55</v>
      </c>
      <c r="K20" s="41">
        <f t="shared" si="2"/>
        <v>1</v>
      </c>
    </row>
    <row r="21" spans="1:189" ht="66" customHeight="1" x14ac:dyDescent="0.35">
      <c r="A21" s="169"/>
      <c r="B21" s="13" t="s">
        <v>81</v>
      </c>
      <c r="C21" s="36" t="s">
        <v>82</v>
      </c>
      <c r="D21" s="34">
        <v>5</v>
      </c>
      <c r="E21" s="172"/>
      <c r="F21" s="28" t="s">
        <v>55</v>
      </c>
      <c r="G21" s="29" t="s">
        <v>55</v>
      </c>
      <c r="H21" s="29" t="s">
        <v>55</v>
      </c>
      <c r="I21" s="29" t="s">
        <v>55</v>
      </c>
      <c r="J21" s="29" t="s">
        <v>55</v>
      </c>
      <c r="K21" s="53">
        <f t="shared" si="2"/>
        <v>1</v>
      </c>
      <c r="L21" s="16"/>
    </row>
    <row r="22" spans="1:189" ht="27" customHeight="1" x14ac:dyDescent="0.35">
      <c r="A22" s="164" t="s">
        <v>64</v>
      </c>
      <c r="B22" s="165"/>
      <c r="C22" s="166"/>
      <c r="D22" s="13"/>
      <c r="E22" s="17">
        <v>20</v>
      </c>
      <c r="F22" s="54">
        <f>SUM(IF(F18="Taip",D18),IF(F19="Taip",D19),IF(F20="Taip",D20),IF(F21="Taip",D21))</f>
        <v>40</v>
      </c>
      <c r="G22" s="54">
        <f>SUM(IF(G18="Taip",7),IF(G19="Taip",5),IF(G20="Taip",3),IF(G21="Taip",5))</f>
        <v>20</v>
      </c>
      <c r="H22" s="54">
        <f t="shared" ref="H22:J22" si="3">SUM(IF(H18="Taip",7),IF(H19="Taip",5),IF(H20="Taip",3),IF(H21="Taip",5))</f>
        <v>20</v>
      </c>
      <c r="I22" s="54">
        <f t="shared" si="3"/>
        <v>20</v>
      </c>
      <c r="J22" s="54">
        <f t="shared" si="3"/>
        <v>20</v>
      </c>
      <c r="K22" s="55">
        <f>((K18*D18)+(K19*D19)+(K20*D20)+(K21*D21))/SUM(D17:D21)</f>
        <v>1</v>
      </c>
      <c r="L22" s="16"/>
    </row>
    <row r="23" spans="1:189" s="58" customFormat="1" ht="51.65" customHeight="1" x14ac:dyDescent="0.35">
      <c r="A23" s="167" t="s">
        <v>83</v>
      </c>
      <c r="B23" s="13" t="s">
        <v>84</v>
      </c>
      <c r="C23" s="152" t="s">
        <v>85</v>
      </c>
      <c r="D23" s="56">
        <v>4</v>
      </c>
      <c r="E23" s="170">
        <f>SUM(D23:D25)</f>
        <v>10</v>
      </c>
      <c r="F23" s="28" t="s">
        <v>55</v>
      </c>
      <c r="G23" s="29" t="s">
        <v>55</v>
      </c>
      <c r="H23" s="29" t="s">
        <v>55</v>
      </c>
      <c r="I23" s="29" t="s">
        <v>55</v>
      </c>
      <c r="J23" s="29" t="s">
        <v>55</v>
      </c>
      <c r="K23" s="51">
        <f>COUNTIF(F23:J23, "taip")/5</f>
        <v>1</v>
      </c>
      <c r="L23" s="16"/>
      <c r="M23"/>
      <c r="N23"/>
      <c r="O23"/>
      <c r="P23"/>
      <c r="Q23"/>
      <c r="R23"/>
      <c r="S23"/>
      <c r="T23"/>
      <c r="U23"/>
      <c r="V23"/>
      <c r="W23"/>
      <c r="X23"/>
      <c r="Y23"/>
      <c r="Z23"/>
      <c r="AA23"/>
      <c r="AB23"/>
      <c r="AC23"/>
      <c r="AD23"/>
      <c r="AE23"/>
      <c r="AF23"/>
      <c r="AG23"/>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c r="EH23" s="57"/>
      <c r="EI23" s="57"/>
      <c r="EJ23" s="57"/>
      <c r="EK23" s="57"/>
      <c r="EL23" s="57"/>
      <c r="EM23" s="57"/>
      <c r="EN23" s="57"/>
      <c r="EO23" s="57"/>
      <c r="EP23" s="57"/>
      <c r="EQ23" s="57"/>
      <c r="ER23" s="57"/>
      <c r="ES23" s="57"/>
      <c r="ET23" s="57"/>
      <c r="EU23" s="57"/>
      <c r="EV23" s="57"/>
      <c r="EW23" s="57"/>
      <c r="EX23" s="57"/>
      <c r="EY23" s="57"/>
      <c r="EZ23" s="57"/>
      <c r="FA23" s="57"/>
      <c r="FB23" s="57"/>
      <c r="FC23" s="57"/>
      <c r="FD23" s="57"/>
      <c r="FE23" s="57"/>
      <c r="FF23" s="57"/>
      <c r="FG23" s="57"/>
      <c r="FH23" s="57"/>
      <c r="FI23" s="57"/>
      <c r="FJ23" s="57"/>
      <c r="FK23" s="57"/>
      <c r="FL23" s="57"/>
      <c r="FM23" s="57"/>
      <c r="FN23" s="57"/>
      <c r="FO23" s="57"/>
      <c r="FP23" s="57"/>
      <c r="FQ23" s="57"/>
      <c r="FR23" s="57"/>
      <c r="FS23" s="57"/>
      <c r="FT23" s="57"/>
      <c r="FU23" s="57"/>
      <c r="FV23" s="57"/>
      <c r="FW23" s="57"/>
      <c r="FX23" s="57"/>
      <c r="FY23" s="57"/>
      <c r="FZ23" s="57"/>
      <c r="GA23" s="57"/>
      <c r="GB23" s="57"/>
      <c r="GC23" s="57"/>
      <c r="GD23" s="57"/>
      <c r="GE23" s="57"/>
      <c r="GF23" s="57"/>
      <c r="GG23" s="57"/>
    </row>
    <row r="24" spans="1:189" s="58" customFormat="1" ht="49.5" customHeight="1" x14ac:dyDescent="0.35">
      <c r="A24" s="168"/>
      <c r="B24" s="13" t="s">
        <v>86</v>
      </c>
      <c r="C24" s="153" t="s">
        <v>87</v>
      </c>
      <c r="D24" s="56">
        <v>3</v>
      </c>
      <c r="E24" s="171"/>
      <c r="F24" s="28" t="s">
        <v>55</v>
      </c>
      <c r="G24" s="29" t="s">
        <v>55</v>
      </c>
      <c r="H24" s="29" t="s">
        <v>55</v>
      </c>
      <c r="I24" s="29" t="s">
        <v>55</v>
      </c>
      <c r="J24" s="29" t="s">
        <v>55</v>
      </c>
      <c r="K24" s="53">
        <f t="shared" ref="K24:K25" si="4">COUNTIF(F24:J24, "taip")/5</f>
        <v>1</v>
      </c>
      <c r="L24" s="16"/>
      <c r="M24"/>
      <c r="N24"/>
      <c r="O24"/>
      <c r="P24"/>
      <c r="Q24"/>
      <c r="R24"/>
      <c r="S24"/>
      <c r="T24"/>
      <c r="U24"/>
      <c r="V24"/>
      <c r="W24"/>
      <c r="X24"/>
      <c r="Y24"/>
      <c r="Z24"/>
      <c r="AA24"/>
      <c r="AB24"/>
      <c r="AC24"/>
      <c r="AD24"/>
      <c r="AE24"/>
      <c r="AF24"/>
      <c r="AG24"/>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c r="EH24" s="57"/>
      <c r="EI24" s="57"/>
      <c r="EJ24" s="57"/>
      <c r="EK24" s="57"/>
      <c r="EL24" s="57"/>
      <c r="EM24" s="57"/>
      <c r="EN24" s="57"/>
      <c r="EO24" s="57"/>
      <c r="EP24" s="57"/>
      <c r="EQ24" s="57"/>
      <c r="ER24" s="57"/>
      <c r="ES24" s="57"/>
      <c r="ET24" s="57"/>
      <c r="EU24" s="57"/>
      <c r="EV24" s="57"/>
      <c r="EW24" s="57"/>
      <c r="EX24" s="57"/>
      <c r="EY24" s="57"/>
      <c r="EZ24" s="57"/>
      <c r="FA24" s="57"/>
      <c r="FB24" s="57"/>
      <c r="FC24" s="57"/>
      <c r="FD24" s="57"/>
      <c r="FE24" s="57"/>
      <c r="FF24" s="57"/>
      <c r="FG24" s="57"/>
      <c r="FH24" s="57"/>
      <c r="FI24" s="57"/>
      <c r="FJ24" s="57"/>
      <c r="FK24" s="57"/>
      <c r="FL24" s="57"/>
      <c r="FM24" s="57"/>
      <c r="FN24" s="57"/>
      <c r="FO24" s="57"/>
      <c r="FP24" s="57"/>
      <c r="FQ24" s="57"/>
      <c r="FR24" s="57"/>
      <c r="FS24" s="57"/>
      <c r="FT24" s="57"/>
      <c r="FU24" s="57"/>
      <c r="FV24" s="57"/>
      <c r="FW24" s="57"/>
      <c r="FX24" s="57"/>
      <c r="FY24" s="57"/>
      <c r="FZ24" s="57"/>
      <c r="GA24" s="57"/>
      <c r="GB24" s="57"/>
      <c r="GC24" s="57"/>
      <c r="GD24" s="57"/>
      <c r="GE24" s="57"/>
      <c r="GF24" s="57"/>
      <c r="GG24" s="57"/>
    </row>
    <row r="25" spans="1:189" s="58" customFormat="1" ht="63" customHeight="1" x14ac:dyDescent="0.35">
      <c r="A25" s="169"/>
      <c r="B25" s="13" t="s">
        <v>88</v>
      </c>
      <c r="C25" s="154" t="s">
        <v>89</v>
      </c>
      <c r="D25" s="56">
        <v>3</v>
      </c>
      <c r="E25" s="172"/>
      <c r="F25" s="28" t="s">
        <v>55</v>
      </c>
      <c r="G25" s="29" t="s">
        <v>55</v>
      </c>
      <c r="H25" s="29" t="s">
        <v>55</v>
      </c>
      <c r="I25" s="29" t="s">
        <v>55</v>
      </c>
      <c r="J25" s="29" t="s">
        <v>55</v>
      </c>
      <c r="K25" s="41">
        <f t="shared" si="4"/>
        <v>1</v>
      </c>
      <c r="L25"/>
      <c r="M25"/>
      <c r="N25"/>
      <c r="O25"/>
      <c r="P25"/>
      <c r="Q25"/>
      <c r="R25"/>
      <c r="S25"/>
      <c r="T25"/>
      <c r="U25"/>
      <c r="V25"/>
      <c r="W25"/>
      <c r="X25"/>
      <c r="Y25"/>
      <c r="Z25"/>
      <c r="AA25"/>
      <c r="AB25"/>
      <c r="AC25"/>
      <c r="AD25"/>
      <c r="AE25"/>
      <c r="AF25"/>
      <c r="AG25"/>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c r="EH25" s="57"/>
      <c r="EI25" s="57"/>
      <c r="EJ25" s="57"/>
      <c r="EK25" s="57"/>
      <c r="EL25" s="57"/>
      <c r="EM25" s="57"/>
      <c r="EN25" s="57"/>
      <c r="EO25" s="57"/>
      <c r="EP25" s="57"/>
      <c r="EQ25" s="57"/>
      <c r="ER25" s="57"/>
      <c r="ES25" s="57"/>
      <c r="ET25" s="57"/>
      <c r="EU25" s="57"/>
      <c r="EV25" s="57"/>
      <c r="EW25" s="57"/>
      <c r="EX25" s="57"/>
      <c r="EY25" s="57"/>
      <c r="EZ25" s="57"/>
      <c r="FA25" s="57"/>
      <c r="FB25" s="57"/>
      <c r="FC25" s="57"/>
      <c r="FD25" s="57"/>
      <c r="FE25" s="57"/>
      <c r="FF25" s="57"/>
      <c r="FG25" s="57"/>
      <c r="FH25" s="57"/>
      <c r="FI25" s="57"/>
      <c r="FJ25" s="57"/>
      <c r="FK25" s="57"/>
      <c r="FL25" s="57"/>
      <c r="FM25" s="57"/>
      <c r="FN25" s="57"/>
      <c r="FO25" s="57"/>
      <c r="FP25" s="57"/>
      <c r="FQ25" s="57"/>
      <c r="FR25" s="57"/>
      <c r="FS25" s="57"/>
      <c r="FT25" s="57"/>
      <c r="FU25" s="57"/>
      <c r="FV25" s="57"/>
      <c r="FW25" s="57"/>
      <c r="FX25" s="57"/>
      <c r="FY25" s="57"/>
      <c r="FZ25" s="57"/>
      <c r="GA25" s="57"/>
      <c r="GB25" s="57"/>
      <c r="GC25" s="57"/>
      <c r="GD25" s="57"/>
      <c r="GE25" s="57"/>
      <c r="GF25" s="57"/>
      <c r="GG25" s="57"/>
    </row>
    <row r="26" spans="1:189" s="62" customFormat="1" ht="16.5" customHeight="1" x14ac:dyDescent="0.35">
      <c r="A26" s="164" t="s">
        <v>64</v>
      </c>
      <c r="B26" s="165"/>
      <c r="C26" s="166"/>
      <c r="D26" s="59"/>
      <c r="E26" s="59">
        <v>15</v>
      </c>
      <c r="F26" s="54">
        <f>SUM(IF(F23="Taip",D23),IF(F24="Taip",D24),IF(F25="Taip",D25))</f>
        <v>10</v>
      </c>
      <c r="G26" s="54">
        <f>SUM(IF(G23="Taip",6,0),IF(G24="Taip",5,0),IF(G25="Taip",4))</f>
        <v>15</v>
      </c>
      <c r="H26" s="54">
        <f t="shared" ref="H26:J26" si="5">SUM(IF(H23="Taip",6,0),IF(H24="Taip",5,0),IF(H25="Taip",4))</f>
        <v>15</v>
      </c>
      <c r="I26" s="54">
        <f t="shared" si="5"/>
        <v>15</v>
      </c>
      <c r="J26" s="54">
        <f t="shared" si="5"/>
        <v>15</v>
      </c>
      <c r="K26" s="60">
        <f>((K23*D23)+(K24*D24)+(K25*D25))/SUM(D23:D25)</f>
        <v>1</v>
      </c>
      <c r="L26"/>
      <c r="M26"/>
      <c r="N26"/>
      <c r="O26"/>
      <c r="P26"/>
      <c r="Q26"/>
      <c r="R26"/>
      <c r="S26"/>
      <c r="T26"/>
      <c r="U26"/>
      <c r="V26"/>
      <c r="W26"/>
      <c r="X26"/>
      <c r="Y26"/>
      <c r="Z26"/>
      <c r="AA26"/>
      <c r="AB26"/>
      <c r="AC26"/>
      <c r="AD26"/>
      <c r="AE26"/>
      <c r="AF26"/>
      <c r="AG26"/>
      <c r="AH26" s="61"/>
      <c r="AI26" s="61"/>
      <c r="AJ26" s="61"/>
      <c r="AK26" s="61"/>
      <c r="AL26" s="61"/>
      <c r="AM26" s="61"/>
      <c r="AN26" s="61"/>
      <c r="AO26" s="61"/>
      <c r="AP26" s="61"/>
      <c r="AQ26" s="61"/>
      <c r="AR26" s="61"/>
      <c r="AS26" s="61"/>
      <c r="AT26" s="61"/>
      <c r="AU26" s="61"/>
      <c r="AV26" s="61"/>
      <c r="AW26" s="61"/>
      <c r="AX26" s="61"/>
      <c r="AY26" s="61"/>
      <c r="AZ26" s="61"/>
      <c r="BA26" s="61"/>
      <c r="BB26" s="61"/>
      <c r="BC26" s="61"/>
      <c r="BD26" s="61"/>
      <c r="BE26" s="61"/>
      <c r="BF26" s="61"/>
      <c r="BG26" s="61"/>
      <c r="BH26" s="61"/>
      <c r="BI26" s="61"/>
      <c r="BJ26" s="61"/>
      <c r="BK26" s="61"/>
      <c r="BL26" s="61"/>
      <c r="BM26" s="61"/>
      <c r="BN26" s="61"/>
      <c r="BO26" s="61"/>
      <c r="BP26" s="61"/>
      <c r="BQ26" s="61"/>
      <c r="BR26" s="61"/>
      <c r="BS26" s="61"/>
      <c r="BT26" s="61"/>
      <c r="BU26" s="61"/>
      <c r="BV26" s="61"/>
      <c r="BW26" s="61"/>
      <c r="BX26" s="61"/>
      <c r="BY26" s="61"/>
      <c r="BZ26" s="61"/>
      <c r="CA26" s="61"/>
      <c r="CB26" s="61"/>
      <c r="CC26" s="61"/>
      <c r="CD26" s="61"/>
      <c r="CE26" s="61"/>
      <c r="CF26" s="61"/>
      <c r="CG26" s="61"/>
      <c r="CH26" s="61"/>
      <c r="CI26" s="61"/>
      <c r="CJ26" s="61"/>
      <c r="CK26" s="61"/>
      <c r="CL26" s="61"/>
      <c r="CM26" s="61"/>
      <c r="CN26" s="61"/>
      <c r="CO26" s="61"/>
      <c r="CP26" s="61"/>
      <c r="CQ26" s="61"/>
      <c r="CR26" s="61"/>
      <c r="CS26" s="61"/>
      <c r="CT26" s="61"/>
      <c r="CU26" s="61"/>
      <c r="CV26" s="61"/>
      <c r="CW26" s="61"/>
      <c r="CX26" s="61"/>
      <c r="CY26" s="61"/>
      <c r="CZ26" s="61"/>
      <c r="DA26" s="61"/>
      <c r="DB26" s="61"/>
      <c r="DC26" s="61"/>
      <c r="DD26" s="61"/>
      <c r="DE26" s="61"/>
      <c r="DF26" s="61"/>
      <c r="DG26" s="61"/>
      <c r="DH26" s="61"/>
      <c r="DI26" s="61"/>
      <c r="DJ26" s="61"/>
      <c r="DK26" s="61"/>
      <c r="DL26" s="61"/>
      <c r="DM26" s="61"/>
      <c r="DN26" s="61"/>
      <c r="DO26" s="61"/>
      <c r="DP26" s="61"/>
      <c r="DQ26" s="61"/>
      <c r="DR26" s="61"/>
      <c r="DS26" s="61"/>
      <c r="DT26" s="61"/>
      <c r="DU26" s="61"/>
      <c r="DV26" s="61"/>
      <c r="DW26" s="61"/>
      <c r="DX26" s="61"/>
      <c r="DY26" s="61"/>
      <c r="DZ26" s="61"/>
      <c r="EA26" s="61"/>
      <c r="EB26" s="61"/>
      <c r="EC26" s="61"/>
      <c r="ED26" s="61"/>
      <c r="EE26" s="61"/>
      <c r="EF26" s="61"/>
      <c r="EG26" s="61"/>
      <c r="EH26" s="61"/>
      <c r="EI26" s="61"/>
      <c r="EJ26" s="61"/>
      <c r="EK26" s="61"/>
      <c r="EL26" s="61"/>
      <c r="EM26" s="61"/>
      <c r="EN26" s="61"/>
      <c r="EO26" s="61"/>
      <c r="EP26" s="61"/>
      <c r="EQ26" s="61"/>
      <c r="ER26" s="61"/>
      <c r="ES26" s="61"/>
      <c r="ET26" s="61"/>
      <c r="EU26" s="61"/>
      <c r="EV26" s="61"/>
      <c r="EW26" s="61"/>
      <c r="EX26" s="61"/>
      <c r="EY26" s="61"/>
      <c r="EZ26" s="61"/>
      <c r="FA26" s="61"/>
      <c r="FB26" s="61"/>
      <c r="FC26" s="61"/>
      <c r="FD26" s="61"/>
      <c r="FE26" s="61"/>
      <c r="FF26" s="61"/>
      <c r="FG26" s="61"/>
      <c r="FH26" s="61"/>
      <c r="FI26" s="61"/>
      <c r="FJ26" s="61"/>
      <c r="FK26" s="61"/>
      <c r="FL26" s="61"/>
      <c r="FM26" s="61"/>
      <c r="FN26" s="61"/>
      <c r="FO26" s="61"/>
      <c r="FP26" s="61"/>
      <c r="FQ26" s="61"/>
      <c r="FR26" s="61"/>
      <c r="FS26" s="61"/>
      <c r="FT26" s="61"/>
      <c r="FU26" s="61"/>
      <c r="FV26" s="61"/>
      <c r="FW26" s="61"/>
      <c r="FX26" s="61"/>
      <c r="FY26" s="61"/>
      <c r="FZ26" s="61"/>
      <c r="GA26" s="61"/>
      <c r="GB26" s="61"/>
      <c r="GC26" s="61"/>
      <c r="GD26" s="61"/>
      <c r="GE26" s="61"/>
      <c r="GF26" s="61"/>
      <c r="GG26" s="61"/>
    </row>
    <row r="27" spans="1:189" s="58" customFormat="1" ht="86.5" customHeight="1" x14ac:dyDescent="0.35">
      <c r="A27" s="11" t="s">
        <v>90</v>
      </c>
      <c r="B27" s="12" t="s">
        <v>91</v>
      </c>
      <c r="C27" s="63" t="s">
        <v>92</v>
      </c>
      <c r="D27" s="64"/>
      <c r="E27" s="65"/>
      <c r="F27" s="39" t="s">
        <v>93</v>
      </c>
      <c r="G27" s="40" t="s">
        <v>93</v>
      </c>
      <c r="H27" s="40" t="s">
        <v>93</v>
      </c>
      <c r="I27" s="40" t="s">
        <v>93</v>
      </c>
      <c r="J27" s="40" t="s">
        <v>93</v>
      </c>
      <c r="K27" s="32">
        <f>COUNTIF(F27:J27, "NE")/5</f>
        <v>1</v>
      </c>
      <c r="L27" s="16"/>
      <c r="M27"/>
      <c r="N27"/>
      <c r="O27"/>
      <c r="Q27"/>
      <c r="R27"/>
      <c r="S27"/>
      <c r="T27"/>
      <c r="U27"/>
      <c r="V27"/>
      <c r="W27"/>
      <c r="X27"/>
      <c r="Y27"/>
      <c r="Z27"/>
      <c r="AA27"/>
      <c r="AB27"/>
      <c r="AC27"/>
      <c r="AD27"/>
      <c r="AE27"/>
      <c r="AF27"/>
      <c r="AG2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row>
    <row r="28" spans="1:189" s="59" customFormat="1" ht="19.5" customHeight="1" x14ac:dyDescent="0.35">
      <c r="A28" s="173" t="s">
        <v>64</v>
      </c>
      <c r="B28" s="173"/>
      <c r="C28" s="173"/>
      <c r="D28" s="66"/>
      <c r="E28" s="67"/>
      <c r="F28" s="68"/>
      <c r="G28" s="69"/>
      <c r="H28" s="66"/>
      <c r="I28" s="66"/>
      <c r="J28" s="66"/>
      <c r="K28" s="22"/>
      <c r="L28" s="16"/>
      <c r="M28"/>
      <c r="N28"/>
      <c r="O28"/>
      <c r="P28"/>
      <c r="Q28"/>
      <c r="R28"/>
      <c r="S28"/>
      <c r="T28"/>
      <c r="U28"/>
      <c r="V28"/>
      <c r="W28"/>
      <c r="X28"/>
      <c r="Y28"/>
      <c r="Z28"/>
      <c r="AA28"/>
      <c r="AB28"/>
      <c r="AC28"/>
      <c r="AD28"/>
      <c r="AE28"/>
      <c r="AF28"/>
      <c r="AG28"/>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c r="EH28" s="70"/>
      <c r="EI28" s="70"/>
      <c r="EJ28" s="70"/>
      <c r="EK28" s="70"/>
      <c r="EL28" s="70"/>
      <c r="EM28" s="70"/>
      <c r="EN28" s="70"/>
      <c r="EO28" s="70"/>
      <c r="EP28" s="70"/>
      <c r="EQ28" s="70"/>
      <c r="ER28" s="70"/>
      <c r="ES28" s="70"/>
      <c r="ET28" s="70"/>
      <c r="EU28" s="70"/>
      <c r="EV28" s="70"/>
      <c r="EW28" s="70"/>
      <c r="EX28" s="70"/>
      <c r="EY28" s="70"/>
      <c r="EZ28" s="70"/>
      <c r="FA28" s="70"/>
      <c r="FB28" s="70"/>
      <c r="FC28" s="70"/>
      <c r="FD28" s="70"/>
      <c r="FE28" s="70"/>
      <c r="FF28" s="70"/>
      <c r="FG28" s="70"/>
      <c r="FH28" s="70"/>
      <c r="FI28" s="70"/>
      <c r="FJ28" s="70"/>
      <c r="FK28" s="70"/>
      <c r="FL28" s="70"/>
      <c r="FM28" s="70"/>
      <c r="FN28" s="70"/>
      <c r="FO28" s="70"/>
      <c r="FP28" s="70"/>
      <c r="FQ28" s="70"/>
      <c r="FR28" s="70"/>
      <c r="FS28" s="70"/>
      <c r="FT28" s="70"/>
      <c r="FU28" s="70"/>
      <c r="FV28" s="70"/>
      <c r="FW28" s="70"/>
      <c r="FX28" s="70"/>
      <c r="FY28" s="70"/>
      <c r="FZ28" s="70"/>
      <c r="GA28" s="70"/>
      <c r="GB28" s="70"/>
      <c r="GC28" s="70"/>
      <c r="GD28" s="70"/>
      <c r="GE28" s="70"/>
      <c r="GF28" s="70"/>
      <c r="GG28" s="70"/>
    </row>
    <row r="29" spans="1:189" s="58" customFormat="1" ht="29.25" customHeight="1" x14ac:dyDescent="0.35">
      <c r="A29" s="174" t="s">
        <v>94</v>
      </c>
      <c r="B29" s="174"/>
      <c r="C29" s="174"/>
      <c r="D29" s="66"/>
      <c r="E29" s="66">
        <f>E12+E17+E22+E26</f>
        <v>100</v>
      </c>
      <c r="F29" s="71">
        <f>IF(COUNTIF(F7:F27,"-")&gt;0,"Skaičiuojama",IF(OR(F27="TAIP"),"0",SUM(IF(F7="Taip",3,0),IF(F8="Taip",2,0),IF(F9="Taip",8,0),IF(F10="Taip",4,0),IF(F11="Taip",8,0),IF(F13="Taip",5,0),IF(F14="Taip",20,0),IF(F15="Taip",10,0),IF(F16="Taip",5,0),IF(F18="Taip",7,0),IF(F19="Taip",5,0),IF(F20="Taip",3,0),IF(F21="Taip",5,0),IF(F23="Taip",6,0),IF(F24="Taip",5,0),IF(F25="Taip",4,0) ))/100)</f>
        <v>1</v>
      </c>
      <c r="G29" s="72">
        <f t="shared" ref="G29:J29" si="6">IF(COUNTIF(G7:G27,"-")&gt;0,"Skaičiuojama",IF(OR(G27="TAIP"),"0",SUM(IF(G7="Taip",3,0),IF(G8="Taip",2,0),IF(G9="Taip",8,0),IF(G10="Taip",4,0),IF(G11="Taip",8,0),IF(G13="Taip",5,0),IF(G14="Taip",20,0),IF(G15="Taip",10,0),IF(G16="Taip",5,0),IF(G18="Taip",7,0),IF(G19="Taip",5,0),IF(G20="Taip",3,0),IF(G21="Taip",5,0),IF(G23="Taip",6,0),IF(G24="Taip",5,0),IF(G25="Taip",4,0) ))/100)</f>
        <v>1</v>
      </c>
      <c r="H29" s="72">
        <f t="shared" si="6"/>
        <v>1</v>
      </c>
      <c r="I29" s="72">
        <f t="shared" si="6"/>
        <v>1</v>
      </c>
      <c r="J29" s="72">
        <f t="shared" si="6"/>
        <v>1</v>
      </c>
      <c r="K29" s="73">
        <f>AVERAGE(F29:J29)</f>
        <v>1</v>
      </c>
      <c r="L29" s="16"/>
      <c r="M29"/>
      <c r="N29"/>
      <c r="O29"/>
      <c r="P29"/>
      <c r="Q29"/>
      <c r="R29"/>
      <c r="S29"/>
      <c r="T29"/>
      <c r="U29"/>
      <c r="V29"/>
      <c r="W29"/>
      <c r="X29"/>
      <c r="Y29"/>
      <c r="Z29"/>
      <c r="AA29"/>
      <c r="AB29"/>
      <c r="AC29"/>
      <c r="AD29"/>
      <c r="AE29"/>
      <c r="AF29"/>
      <c r="AG29"/>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c r="EH29" s="57"/>
      <c r="EI29" s="57"/>
      <c r="EJ29" s="57"/>
      <c r="EK29" s="57"/>
      <c r="EL29" s="57"/>
      <c r="EM29" s="57"/>
      <c r="EN29" s="57"/>
      <c r="EO29" s="57"/>
      <c r="EP29" s="57"/>
      <c r="EQ29" s="57"/>
      <c r="ER29" s="57"/>
      <c r="ES29" s="57"/>
      <c r="ET29" s="57"/>
      <c r="EU29" s="57"/>
      <c r="EV29" s="57"/>
      <c r="EW29" s="57"/>
      <c r="EX29" s="57"/>
      <c r="EY29" s="57"/>
      <c r="EZ29" s="57"/>
      <c r="FA29" s="57"/>
      <c r="FB29" s="57"/>
      <c r="FC29" s="57"/>
      <c r="FD29" s="57"/>
      <c r="FE29" s="57"/>
      <c r="FF29" s="57"/>
      <c r="FG29" s="57"/>
      <c r="FH29" s="57"/>
      <c r="FI29" s="57"/>
      <c r="FJ29" s="57"/>
      <c r="FK29" s="57"/>
      <c r="FL29" s="57"/>
      <c r="FM29" s="57"/>
      <c r="FN29" s="57"/>
      <c r="FO29" s="57"/>
      <c r="FP29" s="57"/>
      <c r="FQ29" s="57"/>
      <c r="FR29" s="57"/>
      <c r="FS29" s="57"/>
      <c r="FT29" s="57"/>
      <c r="FU29" s="57"/>
      <c r="FV29" s="57"/>
      <c r="FW29" s="57"/>
      <c r="FX29" s="57"/>
      <c r="FY29" s="57"/>
      <c r="FZ29" s="57"/>
      <c r="GA29" s="57"/>
      <c r="GB29" s="57"/>
      <c r="GC29" s="57"/>
      <c r="GD29" s="57"/>
      <c r="GE29" s="57"/>
      <c r="GF29" s="57"/>
      <c r="GG29" s="57"/>
    </row>
    <row r="30" spans="1:189" s="58" customFormat="1" ht="29.25" customHeight="1" x14ac:dyDescent="0.35">
      <c r="A30" s="163" t="s">
        <v>95</v>
      </c>
      <c r="B30" s="163"/>
      <c r="C30" s="163"/>
      <c r="D30" s="66"/>
      <c r="E30" s="66"/>
      <c r="F30" s="74"/>
      <c r="G30" s="74"/>
      <c r="H30" s="74"/>
      <c r="I30" s="74"/>
      <c r="J30" s="74"/>
      <c r="K30" s="75"/>
      <c r="L30"/>
      <c r="M30"/>
      <c r="N30"/>
      <c r="O30"/>
      <c r="P30"/>
      <c r="Q30"/>
      <c r="R30"/>
      <c r="S30"/>
      <c r="T30"/>
      <c r="U30"/>
      <c r="V30"/>
      <c r="W30"/>
      <c r="X30"/>
      <c r="Y30"/>
      <c r="Z30"/>
      <c r="AA30"/>
      <c r="AB30"/>
      <c r="AC30"/>
      <c r="AD30"/>
      <c r="AE30"/>
      <c r="AF30"/>
      <c r="AG30"/>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c r="EH30" s="57"/>
      <c r="EI30" s="57"/>
      <c r="EJ30" s="57"/>
      <c r="EK30" s="57"/>
      <c r="EL30" s="57"/>
      <c r="EM30" s="57"/>
      <c r="EN30" s="57"/>
      <c r="EO30" s="57"/>
      <c r="EP30" s="57"/>
      <c r="EQ30" s="57"/>
      <c r="ER30" s="57"/>
      <c r="ES30" s="57"/>
      <c r="ET30" s="57"/>
      <c r="EU30" s="57"/>
      <c r="EV30" s="57"/>
      <c r="EW30" s="57"/>
      <c r="EX30" s="57"/>
      <c r="EY30" s="57"/>
      <c r="EZ30" s="57"/>
      <c r="FA30" s="57"/>
      <c r="FB30" s="57"/>
      <c r="FC30" s="57"/>
      <c r="FD30" s="57"/>
      <c r="FE30" s="57"/>
      <c r="FF30" s="57"/>
      <c r="FG30" s="57"/>
      <c r="FH30" s="57"/>
      <c r="FI30" s="57"/>
      <c r="FJ30" s="57"/>
      <c r="FK30" s="57"/>
      <c r="FL30" s="57"/>
      <c r="FM30" s="57"/>
      <c r="FN30" s="57"/>
      <c r="FO30" s="57"/>
      <c r="FP30" s="57"/>
      <c r="FQ30" s="57"/>
      <c r="FR30" s="57"/>
      <c r="FS30" s="57"/>
      <c r="FT30" s="57"/>
      <c r="FU30" s="57"/>
      <c r="FV30" s="57"/>
      <c r="FW30" s="57"/>
      <c r="FX30" s="57"/>
      <c r="FY30" s="57"/>
      <c r="FZ30" s="57"/>
      <c r="GA30" s="57"/>
      <c r="GB30" s="57"/>
      <c r="GC30" s="57"/>
      <c r="GD30" s="57"/>
      <c r="GE30" s="57"/>
      <c r="GF30" s="57"/>
      <c r="GG30" s="57"/>
    </row>
    <row r="31" spans="1:189" x14ac:dyDescent="0.35">
      <c r="D31" s="76"/>
      <c r="E31" s="57"/>
      <c r="F31" s="77"/>
      <c r="G31" s="77"/>
      <c r="H31" s="77"/>
      <c r="I31" s="77"/>
      <c r="J31" s="77"/>
      <c r="K31" s="78"/>
    </row>
    <row r="32" spans="1:189" x14ac:dyDescent="0.35">
      <c r="D32" s="57"/>
      <c r="E32" s="57"/>
      <c r="F32" s="77"/>
      <c r="G32" s="77"/>
      <c r="H32" s="77"/>
      <c r="I32" s="77"/>
      <c r="J32" s="77"/>
      <c r="K32" s="78"/>
    </row>
    <row r="33" spans="4:11" x14ac:dyDescent="0.35">
      <c r="D33" s="57"/>
      <c r="E33" s="57"/>
      <c r="F33" s="77"/>
      <c r="G33" s="77"/>
      <c r="H33" s="77"/>
      <c r="I33" s="77"/>
      <c r="J33" s="77"/>
      <c r="K33" s="78"/>
    </row>
    <row r="34" spans="4:11" x14ac:dyDescent="0.35">
      <c r="D34" s="57"/>
      <c r="E34" s="57"/>
      <c r="F34" s="77"/>
      <c r="G34" s="77"/>
      <c r="H34" s="77"/>
      <c r="I34" s="77"/>
      <c r="J34" s="77"/>
      <c r="K34" s="78"/>
    </row>
    <row r="35" spans="4:11" x14ac:dyDescent="0.35">
      <c r="D35" s="57"/>
      <c r="E35" s="57"/>
      <c r="F35" s="77"/>
      <c r="G35" s="77"/>
      <c r="H35" s="77"/>
      <c r="I35" s="77"/>
      <c r="J35" s="77"/>
      <c r="K35" s="78"/>
    </row>
    <row r="36" spans="4:11" x14ac:dyDescent="0.35">
      <c r="D36" s="57"/>
      <c r="E36" s="57"/>
      <c r="F36" s="77"/>
      <c r="G36" s="77"/>
      <c r="H36" s="77"/>
      <c r="I36" s="77"/>
      <c r="J36" s="77"/>
      <c r="K36" s="78"/>
    </row>
    <row r="37" spans="4:11" x14ac:dyDescent="0.35">
      <c r="D37" s="57"/>
      <c r="E37" s="57"/>
      <c r="F37" s="77"/>
      <c r="G37" s="77"/>
      <c r="H37" s="77"/>
      <c r="I37" s="77"/>
      <c r="J37" s="77"/>
      <c r="K37" s="78"/>
    </row>
    <row r="38" spans="4:11" x14ac:dyDescent="0.35">
      <c r="D38" s="57"/>
      <c r="E38" s="57"/>
      <c r="F38" s="77"/>
      <c r="G38" s="77"/>
      <c r="H38" s="77"/>
      <c r="I38" s="77"/>
      <c r="J38" s="77"/>
      <c r="K38" s="78"/>
    </row>
    <row r="39" spans="4:11" x14ac:dyDescent="0.35">
      <c r="D39" s="57"/>
      <c r="E39" s="57"/>
      <c r="F39" s="77"/>
      <c r="G39" s="77"/>
      <c r="H39" s="77"/>
      <c r="I39" s="77"/>
      <c r="J39" s="77"/>
      <c r="K39" s="78"/>
    </row>
    <row r="40" spans="4:11" x14ac:dyDescent="0.35">
      <c r="D40" s="57"/>
      <c r="E40" s="57"/>
      <c r="F40" s="77"/>
      <c r="G40" s="77"/>
      <c r="H40" s="77"/>
      <c r="I40" s="77"/>
      <c r="J40" s="77"/>
      <c r="K40" s="78"/>
    </row>
    <row r="41" spans="4:11" x14ac:dyDescent="0.35">
      <c r="D41" s="57"/>
      <c r="E41" s="57"/>
      <c r="F41" s="77"/>
      <c r="G41" s="77"/>
      <c r="H41" s="77"/>
      <c r="I41" s="77"/>
      <c r="J41" s="77"/>
      <c r="K41" s="78"/>
    </row>
    <row r="42" spans="4:11" x14ac:dyDescent="0.35">
      <c r="D42" s="57"/>
      <c r="E42" s="57"/>
      <c r="F42" s="57"/>
      <c r="G42" s="77"/>
      <c r="H42" s="77"/>
      <c r="I42" s="77"/>
      <c r="J42" s="77"/>
      <c r="K42" s="78"/>
    </row>
    <row r="43" spans="4:11" x14ac:dyDescent="0.35">
      <c r="D43" s="57"/>
      <c r="E43" s="57"/>
      <c r="F43" s="77"/>
      <c r="G43" s="77"/>
      <c r="H43" s="77"/>
      <c r="I43" s="77"/>
      <c r="J43" s="77"/>
      <c r="K43" s="78"/>
    </row>
    <row r="44" spans="4:11" x14ac:dyDescent="0.35">
      <c r="D44" s="57"/>
      <c r="E44" s="57"/>
      <c r="F44" s="77"/>
      <c r="G44" s="77"/>
      <c r="H44" s="77"/>
      <c r="I44" s="77"/>
      <c r="J44" s="77"/>
      <c r="K44" s="78"/>
    </row>
    <row r="45" spans="4:11" x14ac:dyDescent="0.35">
      <c r="D45" s="57"/>
      <c r="E45" s="57"/>
      <c r="F45" s="77"/>
      <c r="G45" s="77"/>
      <c r="H45" s="77"/>
      <c r="I45" s="77"/>
      <c r="J45" s="77"/>
      <c r="K45" s="78"/>
    </row>
    <row r="46" spans="4:11" x14ac:dyDescent="0.35">
      <c r="D46" s="57"/>
      <c r="E46" s="57"/>
      <c r="F46" s="77"/>
      <c r="G46" s="77"/>
      <c r="H46" s="77"/>
      <c r="I46" s="77"/>
      <c r="J46" s="77"/>
      <c r="K46" s="78"/>
    </row>
    <row r="47" spans="4:11" x14ac:dyDescent="0.35">
      <c r="D47" s="57"/>
      <c r="E47" s="57"/>
      <c r="F47" s="77"/>
      <c r="G47" s="77"/>
      <c r="H47" s="77"/>
      <c r="I47" s="77"/>
      <c r="J47" s="77"/>
      <c r="K47" s="78"/>
    </row>
    <row r="48" spans="4:11" x14ac:dyDescent="0.35">
      <c r="D48" s="57"/>
      <c r="E48" s="57"/>
      <c r="F48" s="77"/>
      <c r="G48" s="77"/>
      <c r="H48" s="77"/>
      <c r="I48" s="77"/>
      <c r="J48" s="77"/>
      <c r="K48" s="78"/>
    </row>
    <row r="49" spans="4:11" x14ac:dyDescent="0.35">
      <c r="D49" s="57"/>
      <c r="E49" s="57"/>
      <c r="F49" s="77"/>
      <c r="G49" s="77"/>
      <c r="H49" s="77"/>
      <c r="I49" s="77"/>
      <c r="J49" s="77"/>
      <c r="K49" s="78"/>
    </row>
    <row r="50" spans="4:11" x14ac:dyDescent="0.35">
      <c r="D50" s="57"/>
      <c r="E50" s="57"/>
      <c r="F50" s="77"/>
      <c r="G50" s="77"/>
      <c r="H50" s="77"/>
      <c r="I50" s="77"/>
      <c r="J50" s="77"/>
      <c r="K50" s="78"/>
    </row>
    <row r="51" spans="4:11" x14ac:dyDescent="0.35">
      <c r="D51" s="57"/>
      <c r="E51" s="57"/>
      <c r="F51" s="77"/>
      <c r="G51" s="77"/>
      <c r="H51" s="77"/>
      <c r="I51" s="77"/>
      <c r="J51" s="77"/>
      <c r="K51" s="78"/>
    </row>
    <row r="52" spans="4:11" x14ac:dyDescent="0.35">
      <c r="D52" s="57"/>
      <c r="E52" s="57"/>
      <c r="F52" s="77"/>
      <c r="G52" s="77"/>
      <c r="H52" s="77"/>
      <c r="I52" s="77"/>
      <c r="J52" s="77"/>
      <c r="K52" s="78"/>
    </row>
    <row r="53" spans="4:11" x14ac:dyDescent="0.35">
      <c r="D53" s="57"/>
      <c r="E53" s="57"/>
      <c r="F53" s="77"/>
      <c r="G53" s="77"/>
      <c r="H53" s="77"/>
      <c r="I53" s="77"/>
      <c r="J53" s="77"/>
      <c r="K53" s="78"/>
    </row>
    <row r="54" spans="4:11" x14ac:dyDescent="0.35">
      <c r="D54" s="57"/>
      <c r="E54" s="57"/>
      <c r="F54" s="77"/>
      <c r="G54" s="77"/>
      <c r="H54" s="77"/>
      <c r="I54" s="77"/>
      <c r="J54" s="77"/>
      <c r="K54" s="78"/>
    </row>
    <row r="55" spans="4:11" x14ac:dyDescent="0.35">
      <c r="D55" s="57"/>
      <c r="E55" s="57"/>
      <c r="F55" s="77"/>
      <c r="G55" s="77"/>
      <c r="H55" s="77"/>
      <c r="I55" s="77"/>
      <c r="J55" s="77"/>
      <c r="K55" s="78"/>
    </row>
    <row r="56" spans="4:11" x14ac:dyDescent="0.35">
      <c r="D56" s="57"/>
      <c r="E56" s="57"/>
      <c r="F56" s="77"/>
      <c r="G56" s="77"/>
      <c r="H56" s="77"/>
      <c r="I56" s="77"/>
      <c r="J56" s="77"/>
      <c r="K56" s="78"/>
    </row>
    <row r="57" spans="4:11" x14ac:dyDescent="0.35">
      <c r="D57" s="57"/>
      <c r="E57" s="57"/>
      <c r="F57" s="77"/>
      <c r="G57" s="77"/>
      <c r="H57" s="77"/>
      <c r="I57" s="77"/>
      <c r="J57" s="77"/>
      <c r="K57" s="78"/>
    </row>
    <row r="58" spans="4:11" x14ac:dyDescent="0.35">
      <c r="D58" s="57"/>
      <c r="E58" s="57"/>
      <c r="F58" s="77"/>
      <c r="G58" s="77"/>
      <c r="H58" s="77"/>
      <c r="I58" s="77"/>
      <c r="J58" s="77"/>
      <c r="K58" s="78"/>
    </row>
    <row r="59" spans="4:11" x14ac:dyDescent="0.35">
      <c r="D59" s="57"/>
      <c r="E59" s="57"/>
      <c r="F59" s="77"/>
      <c r="G59" s="77"/>
      <c r="H59" s="77"/>
      <c r="I59" s="77"/>
      <c r="J59" s="77"/>
      <c r="K59" s="78"/>
    </row>
    <row r="60" spans="4:11" x14ac:dyDescent="0.35">
      <c r="D60" s="57"/>
      <c r="E60" s="57"/>
      <c r="F60" s="77"/>
      <c r="G60" s="77"/>
      <c r="H60" s="77"/>
      <c r="I60" s="77"/>
      <c r="J60" s="77"/>
      <c r="K60" s="78"/>
    </row>
    <row r="61" spans="4:11" x14ac:dyDescent="0.35">
      <c r="D61" s="57"/>
      <c r="E61" s="57"/>
      <c r="F61" s="77"/>
      <c r="G61" s="77"/>
      <c r="H61" s="77"/>
      <c r="I61" s="77"/>
      <c r="J61" s="77"/>
      <c r="K61" s="78"/>
    </row>
    <row r="62" spans="4:11" x14ac:dyDescent="0.35">
      <c r="D62" s="57"/>
      <c r="E62" s="57"/>
      <c r="F62" s="77"/>
      <c r="G62" s="77"/>
      <c r="H62" s="77"/>
      <c r="I62" s="77"/>
      <c r="J62" s="77"/>
      <c r="K62" s="78"/>
    </row>
    <row r="63" spans="4:11" x14ac:dyDescent="0.35">
      <c r="D63" s="57"/>
      <c r="E63" s="57"/>
      <c r="F63" s="77"/>
      <c r="G63" s="77"/>
      <c r="H63" s="77"/>
      <c r="I63" s="77"/>
      <c r="J63" s="77"/>
      <c r="K63" s="78"/>
    </row>
    <row r="64" spans="4:11" x14ac:dyDescent="0.35">
      <c r="D64" s="57"/>
      <c r="E64" s="57"/>
      <c r="F64" s="77"/>
      <c r="G64" s="77"/>
      <c r="H64" s="77"/>
      <c r="I64" s="77"/>
      <c r="J64" s="77"/>
      <c r="K64" s="78"/>
    </row>
    <row r="65" spans="4:11" x14ac:dyDescent="0.35">
      <c r="D65" s="57"/>
      <c r="E65" s="57"/>
      <c r="F65" s="77"/>
      <c r="G65" s="77"/>
      <c r="H65" s="77"/>
      <c r="I65" s="77"/>
      <c r="J65" s="77"/>
      <c r="K65" s="78"/>
    </row>
    <row r="66" spans="4:11" x14ac:dyDescent="0.35">
      <c r="D66" s="57"/>
      <c r="E66" s="57"/>
      <c r="F66" s="77"/>
      <c r="G66" s="77"/>
      <c r="H66" s="77"/>
      <c r="I66" s="77"/>
      <c r="J66" s="77"/>
      <c r="K66" s="78"/>
    </row>
    <row r="67" spans="4:11" x14ac:dyDescent="0.35">
      <c r="D67" s="57"/>
      <c r="E67" s="57"/>
      <c r="F67" s="77"/>
      <c r="G67" s="77"/>
      <c r="H67" s="77"/>
      <c r="I67" s="77"/>
      <c r="J67" s="77"/>
      <c r="K67" s="78"/>
    </row>
    <row r="68" spans="4:11" x14ac:dyDescent="0.35">
      <c r="D68" s="57"/>
      <c r="E68" s="57"/>
      <c r="F68" s="77"/>
      <c r="G68" s="77"/>
      <c r="H68" s="77"/>
      <c r="I68" s="77"/>
      <c r="J68" s="77"/>
      <c r="K68" s="78"/>
    </row>
    <row r="69" spans="4:11" x14ac:dyDescent="0.35">
      <c r="D69" s="57"/>
      <c r="E69" s="57"/>
      <c r="F69" s="77"/>
      <c r="G69" s="77"/>
      <c r="H69" s="77"/>
      <c r="I69" s="77"/>
      <c r="J69" s="77"/>
      <c r="K69" s="78"/>
    </row>
    <row r="70" spans="4:11" x14ac:dyDescent="0.35">
      <c r="D70" s="57"/>
      <c r="E70" s="57"/>
      <c r="F70" s="77"/>
      <c r="G70" s="77"/>
      <c r="H70" s="77"/>
      <c r="I70" s="77"/>
      <c r="J70" s="77"/>
      <c r="K70" s="78"/>
    </row>
    <row r="71" spans="4:11" x14ac:dyDescent="0.35">
      <c r="D71" s="57"/>
      <c r="E71" s="57"/>
      <c r="F71" s="77"/>
      <c r="G71" s="77"/>
      <c r="H71" s="77"/>
      <c r="I71" s="77"/>
      <c r="J71" s="77"/>
      <c r="K71" s="78"/>
    </row>
    <row r="72" spans="4:11" x14ac:dyDescent="0.35">
      <c r="D72" s="57"/>
      <c r="E72" s="57"/>
      <c r="F72" s="77"/>
      <c r="G72" s="77"/>
      <c r="H72" s="77"/>
      <c r="I72" s="77"/>
      <c r="J72" s="77"/>
      <c r="K72" s="78"/>
    </row>
    <row r="73" spans="4:11" x14ac:dyDescent="0.35">
      <c r="D73" s="57"/>
      <c r="E73" s="57"/>
      <c r="F73" s="77"/>
      <c r="G73" s="77"/>
      <c r="H73" s="77"/>
      <c r="I73" s="77"/>
      <c r="J73" s="77"/>
      <c r="K73" s="78"/>
    </row>
    <row r="74" spans="4:11" x14ac:dyDescent="0.35">
      <c r="D74" s="57"/>
      <c r="E74" s="57"/>
      <c r="F74" s="77"/>
      <c r="G74" s="77"/>
      <c r="H74" s="77"/>
      <c r="I74" s="77"/>
      <c r="J74" s="77"/>
      <c r="K74" s="78"/>
    </row>
    <row r="75" spans="4:11" x14ac:dyDescent="0.35">
      <c r="D75" s="57"/>
      <c r="E75" s="57"/>
      <c r="F75" s="77"/>
      <c r="G75" s="77"/>
      <c r="H75" s="77"/>
      <c r="I75" s="77"/>
      <c r="J75" s="77"/>
      <c r="K75" s="78"/>
    </row>
    <row r="76" spans="4:11" x14ac:dyDescent="0.35">
      <c r="D76" s="57"/>
      <c r="E76" s="57"/>
      <c r="F76" s="77"/>
      <c r="G76" s="77"/>
      <c r="H76" s="77"/>
      <c r="I76" s="77"/>
      <c r="J76" s="77"/>
      <c r="K76" s="78"/>
    </row>
    <row r="77" spans="4:11" x14ac:dyDescent="0.35">
      <c r="D77" s="57"/>
      <c r="E77" s="57"/>
      <c r="F77" s="77"/>
      <c r="G77" s="77"/>
      <c r="H77" s="77"/>
      <c r="I77" s="77"/>
      <c r="J77" s="77"/>
      <c r="K77" s="78"/>
    </row>
    <row r="78" spans="4:11" x14ac:dyDescent="0.35">
      <c r="D78" s="57"/>
      <c r="E78" s="57"/>
      <c r="F78" s="77"/>
      <c r="G78" s="77"/>
      <c r="H78" s="77"/>
      <c r="I78" s="77"/>
      <c r="J78" s="77"/>
      <c r="K78" s="78"/>
    </row>
    <row r="79" spans="4:11" x14ac:dyDescent="0.35">
      <c r="D79" s="57"/>
      <c r="E79" s="57"/>
      <c r="F79" s="77"/>
      <c r="G79" s="77"/>
      <c r="H79" s="77"/>
      <c r="I79" s="77"/>
      <c r="J79" s="77"/>
      <c r="K79" s="78"/>
    </row>
    <row r="80" spans="4:11" x14ac:dyDescent="0.35">
      <c r="D80" s="57"/>
      <c r="E80" s="57"/>
      <c r="F80" s="77"/>
      <c r="G80" s="77"/>
      <c r="H80" s="77"/>
      <c r="I80" s="77"/>
      <c r="J80" s="77"/>
      <c r="K80" s="78"/>
    </row>
    <row r="81" spans="4:11" x14ac:dyDescent="0.35">
      <c r="D81" s="57"/>
      <c r="E81" s="57"/>
      <c r="F81" s="77"/>
      <c r="G81" s="77"/>
      <c r="H81" s="77"/>
      <c r="I81" s="77"/>
      <c r="J81" s="77"/>
      <c r="K81" s="78"/>
    </row>
    <row r="82" spans="4:11" x14ac:dyDescent="0.35">
      <c r="D82" s="57"/>
      <c r="E82" s="57"/>
      <c r="F82" s="77"/>
      <c r="G82" s="77"/>
      <c r="H82" s="77"/>
      <c r="I82" s="77"/>
      <c r="J82" s="77"/>
      <c r="K82" s="78"/>
    </row>
    <row r="83" spans="4:11" x14ac:dyDescent="0.35">
      <c r="D83" s="57"/>
      <c r="E83" s="57"/>
      <c r="F83" s="77"/>
      <c r="G83" s="77"/>
      <c r="H83" s="77"/>
      <c r="I83" s="77"/>
      <c r="J83" s="77"/>
      <c r="K83" s="78"/>
    </row>
    <row r="84" spans="4:11" x14ac:dyDescent="0.35">
      <c r="D84" s="57"/>
      <c r="E84" s="57"/>
      <c r="F84" s="77"/>
      <c r="G84" s="77"/>
      <c r="H84" s="77"/>
      <c r="I84" s="77"/>
      <c r="J84" s="77"/>
      <c r="K84" s="78"/>
    </row>
    <row r="85" spans="4:11" x14ac:dyDescent="0.35">
      <c r="D85" s="57"/>
      <c r="E85" s="57"/>
      <c r="F85" s="77"/>
      <c r="G85" s="77"/>
      <c r="H85" s="77"/>
      <c r="I85" s="77"/>
      <c r="J85" s="77"/>
      <c r="K85" s="78"/>
    </row>
    <row r="86" spans="4:11" x14ac:dyDescent="0.35">
      <c r="D86" s="57"/>
      <c r="E86" s="57"/>
      <c r="F86" s="77"/>
      <c r="G86" s="77"/>
      <c r="H86" s="77"/>
      <c r="I86" s="77"/>
      <c r="J86" s="77"/>
      <c r="K86" s="78"/>
    </row>
    <row r="87" spans="4:11" x14ac:dyDescent="0.35">
      <c r="D87" s="57"/>
      <c r="E87" s="57"/>
      <c r="F87" s="77"/>
      <c r="G87" s="77"/>
      <c r="H87" s="77"/>
      <c r="I87" s="77"/>
      <c r="J87" s="77"/>
      <c r="K87" s="78"/>
    </row>
    <row r="88" spans="4:11" x14ac:dyDescent="0.35">
      <c r="D88" s="57"/>
      <c r="E88" s="57"/>
      <c r="F88" s="77"/>
      <c r="G88" s="77"/>
      <c r="H88" s="77"/>
      <c r="I88" s="77"/>
      <c r="J88" s="77"/>
      <c r="K88" s="78"/>
    </row>
    <row r="89" spans="4:11" x14ac:dyDescent="0.35">
      <c r="D89" s="57"/>
      <c r="E89" s="57"/>
      <c r="F89" s="77"/>
      <c r="G89" s="77"/>
      <c r="H89" s="77"/>
      <c r="I89" s="77"/>
      <c r="J89" s="77"/>
      <c r="K89" s="78"/>
    </row>
    <row r="90" spans="4:11" x14ac:dyDescent="0.35">
      <c r="D90" s="57"/>
      <c r="E90" s="57"/>
      <c r="F90" s="77"/>
      <c r="G90" s="77"/>
      <c r="H90" s="77"/>
      <c r="I90" s="77"/>
      <c r="J90" s="77"/>
      <c r="K90" s="78"/>
    </row>
    <row r="91" spans="4:11" x14ac:dyDescent="0.35">
      <c r="D91" s="57"/>
      <c r="E91" s="57"/>
      <c r="F91" s="77"/>
      <c r="G91" s="77"/>
      <c r="H91" s="77"/>
      <c r="I91" s="77"/>
      <c r="J91" s="77"/>
      <c r="K91" s="78"/>
    </row>
    <row r="92" spans="4:11" x14ac:dyDescent="0.35">
      <c r="D92" s="57"/>
      <c r="E92" s="57"/>
      <c r="F92" s="77"/>
      <c r="G92" s="77"/>
      <c r="H92" s="77"/>
      <c r="I92" s="77"/>
      <c r="J92" s="77"/>
      <c r="K92" s="78"/>
    </row>
    <row r="93" spans="4:11" x14ac:dyDescent="0.35">
      <c r="D93" s="57"/>
      <c r="E93" s="57"/>
      <c r="F93" s="77"/>
      <c r="G93" s="77"/>
      <c r="H93" s="77"/>
      <c r="I93" s="77"/>
      <c r="J93" s="77"/>
      <c r="K93" s="78"/>
    </row>
    <row r="94" spans="4:11" x14ac:dyDescent="0.35">
      <c r="D94" s="57"/>
      <c r="E94" s="57"/>
      <c r="F94" s="77"/>
      <c r="G94" s="77"/>
      <c r="H94" s="77"/>
      <c r="I94" s="77"/>
      <c r="J94" s="77"/>
      <c r="K94" s="78"/>
    </row>
    <row r="95" spans="4:11" x14ac:dyDescent="0.35">
      <c r="D95" s="57"/>
      <c r="E95" s="57"/>
      <c r="F95" s="77"/>
      <c r="G95" s="77"/>
      <c r="H95" s="77"/>
      <c r="I95" s="77"/>
      <c r="J95" s="77"/>
      <c r="K95" s="78"/>
    </row>
    <row r="96" spans="4:11" x14ac:dyDescent="0.35">
      <c r="D96" s="57"/>
      <c r="E96" s="57"/>
      <c r="F96" s="77"/>
      <c r="G96" s="77"/>
      <c r="H96" s="77"/>
      <c r="I96" s="77"/>
      <c r="J96" s="77"/>
      <c r="K96" s="78"/>
    </row>
    <row r="97" spans="4:11" x14ac:dyDescent="0.35">
      <c r="D97" s="57"/>
      <c r="E97" s="57"/>
      <c r="F97" s="77"/>
      <c r="G97" s="77"/>
      <c r="H97" s="77"/>
      <c r="I97" s="77"/>
      <c r="J97" s="77"/>
      <c r="K97" s="78"/>
    </row>
    <row r="98" spans="4:11" x14ac:dyDescent="0.35">
      <c r="D98" s="57"/>
      <c r="E98" s="57"/>
      <c r="F98" s="77"/>
      <c r="G98" s="77"/>
      <c r="H98" s="77"/>
      <c r="I98" s="77"/>
      <c r="J98" s="77"/>
      <c r="K98" s="78"/>
    </row>
    <row r="99" spans="4:11" x14ac:dyDescent="0.35">
      <c r="D99" s="57"/>
      <c r="E99" s="57"/>
      <c r="F99" s="77"/>
      <c r="G99" s="77"/>
      <c r="H99" s="77"/>
      <c r="I99" s="77"/>
      <c r="J99" s="77"/>
      <c r="K99" s="78"/>
    </row>
    <row r="100" spans="4:11" x14ac:dyDescent="0.35">
      <c r="D100" s="57"/>
      <c r="E100" s="57"/>
      <c r="F100" s="77"/>
      <c r="G100" s="77"/>
      <c r="H100" s="77"/>
      <c r="I100" s="77"/>
      <c r="J100" s="77"/>
      <c r="K100" s="78"/>
    </row>
    <row r="101" spans="4:11" x14ac:dyDescent="0.35">
      <c r="D101" s="57"/>
      <c r="E101" s="57"/>
      <c r="F101" s="77"/>
      <c r="G101" s="77"/>
      <c r="H101" s="77"/>
      <c r="I101" s="77"/>
      <c r="J101" s="77"/>
      <c r="K101" s="78"/>
    </row>
    <row r="102" spans="4:11" x14ac:dyDescent="0.35">
      <c r="D102" s="57"/>
      <c r="E102" s="57"/>
      <c r="F102" s="77"/>
      <c r="G102" s="77"/>
      <c r="H102" s="77"/>
      <c r="I102" s="77"/>
      <c r="J102" s="77"/>
      <c r="K102" s="78"/>
    </row>
    <row r="103" spans="4:11" x14ac:dyDescent="0.35">
      <c r="D103" s="57"/>
      <c r="E103" s="57"/>
      <c r="F103" s="77"/>
      <c r="G103" s="77"/>
      <c r="H103" s="77"/>
      <c r="I103" s="77"/>
      <c r="J103" s="77"/>
      <c r="K103" s="78"/>
    </row>
    <row r="104" spans="4:11" x14ac:dyDescent="0.35">
      <c r="D104" s="57"/>
      <c r="E104" s="57"/>
      <c r="F104" s="77"/>
      <c r="G104" s="77"/>
      <c r="H104" s="77"/>
      <c r="I104" s="77"/>
      <c r="J104" s="77"/>
      <c r="K104" s="78"/>
    </row>
    <row r="105" spans="4:11" x14ac:dyDescent="0.35">
      <c r="D105" s="57"/>
      <c r="E105" s="57"/>
      <c r="F105" s="77"/>
      <c r="G105" s="77"/>
      <c r="H105" s="77"/>
      <c r="I105" s="77"/>
      <c r="J105" s="77"/>
      <c r="K105" s="78"/>
    </row>
    <row r="106" spans="4:11" x14ac:dyDescent="0.35">
      <c r="D106" s="57"/>
      <c r="E106" s="57"/>
      <c r="F106" s="77"/>
      <c r="G106" s="77"/>
      <c r="H106" s="77"/>
      <c r="I106" s="77"/>
      <c r="J106" s="77"/>
      <c r="K106" s="78"/>
    </row>
    <row r="107" spans="4:11" x14ac:dyDescent="0.35">
      <c r="D107" s="57"/>
      <c r="E107" s="57"/>
      <c r="F107" s="77"/>
      <c r="G107" s="77"/>
      <c r="H107" s="77"/>
      <c r="I107" s="77"/>
      <c r="J107" s="77"/>
      <c r="K107" s="78"/>
    </row>
    <row r="108" spans="4:11" x14ac:dyDescent="0.35">
      <c r="D108" s="57"/>
      <c r="E108" s="57"/>
      <c r="F108" s="77"/>
      <c r="G108" s="77"/>
      <c r="H108" s="77"/>
      <c r="I108" s="77"/>
      <c r="J108" s="77"/>
      <c r="K108" s="78"/>
    </row>
    <row r="109" spans="4:11" x14ac:dyDescent="0.35">
      <c r="D109" s="57"/>
      <c r="E109" s="57"/>
      <c r="F109" s="77"/>
      <c r="G109" s="77"/>
      <c r="H109" s="77"/>
      <c r="I109" s="77"/>
      <c r="J109" s="77"/>
      <c r="K109" s="78"/>
    </row>
    <row r="110" spans="4:11" x14ac:dyDescent="0.35">
      <c r="D110" s="57"/>
      <c r="E110" s="57"/>
      <c r="F110" s="77"/>
      <c r="G110" s="77"/>
      <c r="H110" s="77"/>
      <c r="I110" s="77"/>
      <c r="J110" s="77"/>
      <c r="K110" s="78"/>
    </row>
    <row r="111" spans="4:11" x14ac:dyDescent="0.35">
      <c r="D111" s="57"/>
      <c r="E111" s="57"/>
      <c r="F111" s="77"/>
      <c r="G111" s="77"/>
      <c r="H111" s="77"/>
      <c r="I111" s="77"/>
      <c r="J111" s="77"/>
      <c r="K111" s="78"/>
    </row>
    <row r="112" spans="4:11" x14ac:dyDescent="0.35">
      <c r="D112" s="57"/>
      <c r="E112" s="57"/>
      <c r="F112" s="77"/>
      <c r="G112" s="77"/>
      <c r="H112" s="77"/>
      <c r="I112" s="77"/>
      <c r="J112" s="77"/>
      <c r="K112" s="78"/>
    </row>
    <row r="113" spans="4:11" x14ac:dyDescent="0.35">
      <c r="D113" s="57"/>
      <c r="E113" s="57"/>
      <c r="F113" s="77"/>
      <c r="G113" s="77"/>
      <c r="H113" s="77"/>
      <c r="I113" s="77"/>
      <c r="J113" s="77"/>
      <c r="K113" s="78"/>
    </row>
    <row r="114" spans="4:11" x14ac:dyDescent="0.35">
      <c r="D114" s="57"/>
      <c r="E114" s="57"/>
      <c r="F114" s="77"/>
      <c r="G114" s="77"/>
      <c r="H114" s="77"/>
      <c r="I114" s="77"/>
      <c r="J114" s="77"/>
      <c r="K114" s="78"/>
    </row>
    <row r="115" spans="4:11" x14ac:dyDescent="0.35">
      <c r="D115" s="57"/>
      <c r="E115" s="57"/>
      <c r="F115" s="77"/>
      <c r="G115" s="77"/>
      <c r="H115" s="77"/>
      <c r="I115" s="77"/>
      <c r="J115" s="77"/>
      <c r="K115" s="78"/>
    </row>
    <row r="116" spans="4:11" x14ac:dyDescent="0.35">
      <c r="D116" s="57"/>
      <c r="E116" s="57"/>
      <c r="F116" s="77"/>
      <c r="G116" s="77"/>
      <c r="H116" s="77"/>
      <c r="I116" s="77"/>
      <c r="J116" s="77"/>
      <c r="K116" s="78"/>
    </row>
    <row r="117" spans="4:11" x14ac:dyDescent="0.35">
      <c r="E117" s="57"/>
      <c r="F117" s="77"/>
      <c r="G117" s="77"/>
      <c r="H117" s="77"/>
      <c r="I117" s="77"/>
      <c r="J117" s="77"/>
      <c r="K117" s="78"/>
    </row>
    <row r="118" spans="4:11" x14ac:dyDescent="0.35">
      <c r="E118" s="57"/>
      <c r="F118" s="77"/>
      <c r="G118" s="77"/>
      <c r="H118" s="77"/>
      <c r="I118" s="77"/>
      <c r="J118" s="77"/>
      <c r="K118" s="78"/>
    </row>
    <row r="119" spans="4:11" x14ac:dyDescent="0.35">
      <c r="E119" s="57"/>
      <c r="F119" s="77"/>
      <c r="G119" s="77"/>
      <c r="H119" s="77"/>
      <c r="I119" s="77"/>
      <c r="J119" s="77"/>
      <c r="K119" s="78"/>
    </row>
    <row r="120" spans="4:11" x14ac:dyDescent="0.35">
      <c r="E120" s="57"/>
      <c r="F120" s="77"/>
      <c r="G120" s="77"/>
      <c r="H120" s="77"/>
      <c r="I120" s="77"/>
      <c r="J120" s="77"/>
      <c r="K120" s="78"/>
    </row>
    <row r="121" spans="4:11" x14ac:dyDescent="0.35">
      <c r="E121" s="57"/>
      <c r="F121" s="77"/>
      <c r="G121" s="77"/>
      <c r="H121" s="77"/>
      <c r="I121" s="77"/>
      <c r="J121" s="77"/>
      <c r="K121" s="78"/>
    </row>
    <row r="122" spans="4:11" x14ac:dyDescent="0.35">
      <c r="E122" s="57"/>
      <c r="F122" s="77"/>
      <c r="G122" s="77"/>
      <c r="H122" s="77"/>
      <c r="I122" s="77"/>
      <c r="J122" s="77"/>
      <c r="K122" s="78"/>
    </row>
    <row r="123" spans="4:11" x14ac:dyDescent="0.35">
      <c r="E123" s="57"/>
      <c r="F123" s="77"/>
      <c r="G123" s="77"/>
      <c r="H123" s="77"/>
      <c r="I123" s="77"/>
      <c r="J123" s="77"/>
      <c r="K123" s="78"/>
    </row>
    <row r="124" spans="4:11" x14ac:dyDescent="0.35">
      <c r="E124" s="57"/>
      <c r="F124" s="77"/>
      <c r="G124" s="77"/>
      <c r="H124" s="77"/>
      <c r="I124" s="77"/>
      <c r="J124" s="77"/>
      <c r="K124" s="78"/>
    </row>
    <row r="125" spans="4:11" x14ac:dyDescent="0.35">
      <c r="E125" s="57"/>
      <c r="F125" s="77"/>
      <c r="G125" s="77"/>
      <c r="H125" s="77"/>
      <c r="I125" s="77"/>
      <c r="J125" s="77"/>
      <c r="K125" s="78"/>
    </row>
    <row r="126" spans="4:11" x14ac:dyDescent="0.35">
      <c r="E126" s="57"/>
      <c r="F126" s="77"/>
      <c r="G126" s="77"/>
      <c r="H126" s="77"/>
      <c r="I126" s="77"/>
      <c r="J126" s="77"/>
      <c r="K126" s="78"/>
    </row>
    <row r="127" spans="4:11" x14ac:dyDescent="0.35">
      <c r="E127" s="57"/>
      <c r="F127" s="77"/>
      <c r="G127" s="77"/>
      <c r="H127" s="77"/>
      <c r="I127" s="77"/>
      <c r="J127" s="77"/>
      <c r="K127" s="78"/>
    </row>
    <row r="128" spans="4:11" x14ac:dyDescent="0.35">
      <c r="E128" s="57"/>
      <c r="F128" s="77"/>
      <c r="G128" s="77"/>
      <c r="H128" s="77"/>
      <c r="I128" s="77"/>
      <c r="J128" s="77"/>
      <c r="K128" s="78"/>
    </row>
    <row r="129" spans="5:11" x14ac:dyDescent="0.35">
      <c r="E129" s="57"/>
      <c r="F129" s="77"/>
      <c r="G129" s="77"/>
      <c r="H129" s="77"/>
      <c r="I129" s="77"/>
      <c r="J129" s="77"/>
      <c r="K129" s="78"/>
    </row>
    <row r="130" spans="5:11" x14ac:dyDescent="0.35">
      <c r="E130" s="57"/>
      <c r="F130" s="77"/>
      <c r="G130" s="77"/>
      <c r="H130" s="77"/>
      <c r="I130" s="77"/>
      <c r="J130" s="77"/>
      <c r="K130" s="78"/>
    </row>
    <row r="131" spans="5:11" x14ac:dyDescent="0.35">
      <c r="E131" s="57"/>
      <c r="F131" s="77"/>
      <c r="G131" s="77"/>
      <c r="H131" s="77"/>
      <c r="I131" s="77"/>
      <c r="J131" s="77"/>
      <c r="K131" s="78"/>
    </row>
    <row r="132" spans="5:11" x14ac:dyDescent="0.35">
      <c r="E132" s="57"/>
      <c r="F132" s="77"/>
      <c r="G132" s="77"/>
      <c r="H132" s="77"/>
      <c r="I132" s="77"/>
      <c r="J132" s="77"/>
      <c r="K132" s="78"/>
    </row>
    <row r="133" spans="5:11" x14ac:dyDescent="0.35">
      <c r="E133" s="57"/>
      <c r="F133" s="77"/>
      <c r="G133" s="77"/>
      <c r="H133" s="77"/>
      <c r="I133" s="77"/>
      <c r="J133" s="77"/>
      <c r="K133" s="78"/>
    </row>
    <row r="134" spans="5:11" x14ac:dyDescent="0.35">
      <c r="E134" s="57"/>
      <c r="F134" s="77"/>
      <c r="G134" s="77"/>
      <c r="H134" s="77"/>
      <c r="I134" s="77"/>
      <c r="J134" s="77"/>
      <c r="K134" s="78"/>
    </row>
    <row r="135" spans="5:11" x14ac:dyDescent="0.35">
      <c r="E135" s="57"/>
      <c r="F135" s="77"/>
      <c r="G135" s="77"/>
      <c r="H135" s="77"/>
      <c r="I135" s="77"/>
      <c r="J135" s="77"/>
      <c r="K135" s="78"/>
    </row>
    <row r="136" spans="5:11" x14ac:dyDescent="0.35">
      <c r="E136" s="57"/>
      <c r="F136" s="77"/>
      <c r="G136" s="77"/>
      <c r="H136" s="77"/>
      <c r="I136" s="77"/>
      <c r="J136" s="77"/>
      <c r="K136" s="78"/>
    </row>
    <row r="137" spans="5:11" x14ac:dyDescent="0.35">
      <c r="E137" s="57"/>
      <c r="F137" s="77"/>
      <c r="G137" s="77"/>
      <c r="H137" s="77"/>
      <c r="I137" s="77"/>
      <c r="J137" s="77"/>
      <c r="K137" s="78"/>
    </row>
    <row r="138" spans="5:11" x14ac:dyDescent="0.35">
      <c r="E138" s="57"/>
      <c r="F138" s="77"/>
      <c r="G138" s="77"/>
      <c r="H138" s="77"/>
      <c r="I138" s="77"/>
      <c r="J138" s="77"/>
      <c r="K138" s="78"/>
    </row>
    <row r="139" spans="5:11" x14ac:dyDescent="0.35">
      <c r="E139" s="57"/>
      <c r="F139" s="77"/>
      <c r="G139" s="77"/>
      <c r="H139" s="77"/>
      <c r="I139" s="77"/>
      <c r="J139" s="77"/>
      <c r="K139" s="78"/>
    </row>
    <row r="140" spans="5:11" x14ac:dyDescent="0.35">
      <c r="E140" s="57"/>
      <c r="F140" s="77"/>
      <c r="G140" s="77"/>
      <c r="H140" s="77"/>
      <c r="I140" s="77"/>
      <c r="J140" s="77"/>
      <c r="K140" s="78"/>
    </row>
    <row r="141" spans="5:11" x14ac:dyDescent="0.35">
      <c r="E141" s="57"/>
      <c r="F141" s="77"/>
      <c r="G141" s="77"/>
      <c r="H141" s="77"/>
      <c r="I141" s="77"/>
      <c r="J141" s="77"/>
      <c r="K141" s="78"/>
    </row>
    <row r="142" spans="5:11" x14ac:dyDescent="0.35">
      <c r="E142" s="57"/>
      <c r="F142" s="77"/>
      <c r="G142" s="77"/>
      <c r="H142" s="77"/>
      <c r="I142" s="77"/>
      <c r="J142" s="77"/>
      <c r="K142" s="78"/>
    </row>
    <row r="143" spans="5:11" x14ac:dyDescent="0.35">
      <c r="E143" s="57"/>
      <c r="F143" s="77"/>
      <c r="G143" s="77"/>
      <c r="H143" s="77"/>
      <c r="I143" s="77"/>
      <c r="J143" s="77"/>
      <c r="K143" s="78"/>
    </row>
    <row r="144" spans="5:11" x14ac:dyDescent="0.35">
      <c r="E144" s="57"/>
      <c r="F144" s="77"/>
      <c r="G144" s="77"/>
      <c r="H144" s="77"/>
      <c r="I144" s="77"/>
      <c r="J144" s="77"/>
      <c r="K144" s="78"/>
    </row>
    <row r="145" spans="5:11" x14ac:dyDescent="0.35">
      <c r="E145" s="57"/>
      <c r="F145" s="77"/>
      <c r="G145" s="77"/>
      <c r="H145" s="77"/>
      <c r="I145" s="77"/>
      <c r="J145" s="77"/>
      <c r="K145" s="78"/>
    </row>
    <row r="146" spans="5:11" x14ac:dyDescent="0.35">
      <c r="E146" s="57"/>
      <c r="F146" s="77"/>
      <c r="G146" s="77"/>
      <c r="H146" s="77"/>
      <c r="I146" s="77"/>
      <c r="J146" s="77"/>
      <c r="K146" s="78"/>
    </row>
    <row r="147" spans="5:11" x14ac:dyDescent="0.35">
      <c r="E147" s="57"/>
      <c r="F147" s="77"/>
      <c r="G147" s="77"/>
      <c r="H147" s="77"/>
      <c r="I147" s="77"/>
      <c r="J147" s="77"/>
      <c r="K147" s="78"/>
    </row>
    <row r="148" spans="5:11" x14ac:dyDescent="0.35">
      <c r="E148" s="57"/>
      <c r="F148" s="77"/>
      <c r="G148" s="77"/>
      <c r="H148" s="77"/>
      <c r="I148" s="77"/>
      <c r="J148" s="77"/>
      <c r="K148" s="78"/>
    </row>
    <row r="149" spans="5:11" x14ac:dyDescent="0.35">
      <c r="E149" s="57"/>
      <c r="F149" s="77"/>
      <c r="G149" s="77"/>
      <c r="H149" s="77"/>
      <c r="I149" s="77"/>
      <c r="J149" s="77"/>
      <c r="K149" s="78"/>
    </row>
    <row r="150" spans="5:11" x14ac:dyDescent="0.35">
      <c r="E150" s="57"/>
      <c r="F150" s="77"/>
      <c r="G150" s="77"/>
      <c r="H150" s="77"/>
      <c r="I150" s="77"/>
      <c r="J150" s="77"/>
      <c r="K150" s="78"/>
    </row>
    <row r="151" spans="5:11" x14ac:dyDescent="0.35">
      <c r="E151" s="57"/>
      <c r="F151" s="77"/>
      <c r="G151" s="77"/>
      <c r="H151" s="77"/>
      <c r="I151" s="77"/>
      <c r="J151" s="77"/>
      <c r="K151" s="78"/>
    </row>
    <row r="152" spans="5:11" x14ac:dyDescent="0.35">
      <c r="E152" s="57"/>
      <c r="F152" s="77"/>
      <c r="G152" s="77"/>
      <c r="H152" s="77"/>
      <c r="I152" s="77"/>
      <c r="J152" s="77"/>
      <c r="K152" s="78"/>
    </row>
    <row r="153" spans="5:11" x14ac:dyDescent="0.35">
      <c r="E153" s="57"/>
      <c r="F153" s="77"/>
      <c r="G153" s="77"/>
      <c r="H153" s="77"/>
      <c r="I153" s="77"/>
      <c r="J153" s="77"/>
      <c r="K153" s="78"/>
    </row>
    <row r="154" spans="5:11" x14ac:dyDescent="0.35">
      <c r="E154" s="57"/>
      <c r="F154" s="77"/>
      <c r="G154" s="77"/>
      <c r="H154" s="77"/>
      <c r="I154" s="77"/>
      <c r="J154" s="77"/>
      <c r="K154" s="78"/>
    </row>
    <row r="155" spans="5:11" x14ac:dyDescent="0.35">
      <c r="E155" s="57"/>
      <c r="F155" s="77"/>
      <c r="G155" s="77"/>
      <c r="H155" s="77"/>
      <c r="I155" s="77"/>
      <c r="J155" s="77"/>
      <c r="K155" s="78"/>
    </row>
    <row r="156" spans="5:11" x14ac:dyDescent="0.35">
      <c r="E156" s="57"/>
      <c r="F156" s="77"/>
      <c r="G156" s="77"/>
      <c r="H156" s="77"/>
      <c r="I156" s="77"/>
      <c r="J156" s="77"/>
      <c r="K156" s="78"/>
    </row>
    <row r="157" spans="5:11" x14ac:dyDescent="0.35">
      <c r="E157" s="57"/>
      <c r="F157" s="77"/>
      <c r="G157" s="77"/>
      <c r="H157" s="77"/>
      <c r="I157" s="77"/>
      <c r="J157" s="77"/>
      <c r="K157" s="78"/>
    </row>
    <row r="158" spans="5:11" x14ac:dyDescent="0.35">
      <c r="E158" s="57"/>
      <c r="F158" s="77"/>
      <c r="G158" s="77"/>
      <c r="H158" s="77"/>
      <c r="I158" s="77"/>
      <c r="J158" s="77"/>
      <c r="K158" s="78"/>
    </row>
    <row r="159" spans="5:11" x14ac:dyDescent="0.35">
      <c r="E159" s="57"/>
      <c r="F159" s="77"/>
      <c r="G159" s="77"/>
      <c r="H159" s="77"/>
      <c r="I159" s="77"/>
      <c r="J159" s="77"/>
      <c r="K159" s="78"/>
    </row>
    <row r="160" spans="5:11" x14ac:dyDescent="0.35">
      <c r="E160" s="57"/>
      <c r="F160" s="77"/>
      <c r="G160" s="77"/>
      <c r="H160" s="77"/>
      <c r="I160" s="77"/>
      <c r="J160" s="77"/>
      <c r="K160" s="78"/>
    </row>
    <row r="161" spans="5:11" x14ac:dyDescent="0.35">
      <c r="E161" s="57"/>
      <c r="F161" s="77"/>
      <c r="G161" s="77"/>
      <c r="H161" s="77"/>
      <c r="I161" s="77"/>
      <c r="J161" s="77"/>
      <c r="K161" s="78"/>
    </row>
    <row r="162" spans="5:11" x14ac:dyDescent="0.35">
      <c r="E162" s="57"/>
      <c r="F162" s="77"/>
      <c r="G162" s="77"/>
      <c r="H162" s="77"/>
      <c r="I162" s="77"/>
      <c r="J162" s="77"/>
      <c r="K162" s="78"/>
    </row>
    <row r="163" spans="5:11" x14ac:dyDescent="0.35">
      <c r="E163" s="57"/>
      <c r="F163" s="77"/>
      <c r="G163" s="77"/>
      <c r="H163" s="77"/>
      <c r="I163" s="77"/>
      <c r="J163" s="77"/>
      <c r="K163" s="78"/>
    </row>
    <row r="164" spans="5:11" x14ac:dyDescent="0.35">
      <c r="E164" s="57"/>
      <c r="F164" s="77"/>
      <c r="G164" s="77"/>
      <c r="H164" s="77"/>
      <c r="I164" s="77"/>
      <c r="J164" s="77"/>
      <c r="K164" s="78"/>
    </row>
    <row r="165" spans="5:11" x14ac:dyDescent="0.35">
      <c r="E165" s="57"/>
      <c r="F165" s="77"/>
      <c r="G165" s="77"/>
      <c r="H165" s="77"/>
      <c r="I165" s="77"/>
      <c r="J165" s="77"/>
      <c r="K165" s="78"/>
    </row>
    <row r="166" spans="5:11" x14ac:dyDescent="0.35">
      <c r="E166" s="57"/>
      <c r="F166" s="77"/>
      <c r="G166" s="77"/>
      <c r="H166" s="77"/>
      <c r="I166" s="77"/>
      <c r="J166" s="77"/>
      <c r="K166" s="78"/>
    </row>
    <row r="167" spans="5:11" x14ac:dyDescent="0.35">
      <c r="E167" s="57"/>
      <c r="F167" s="77"/>
      <c r="G167" s="77"/>
      <c r="H167" s="77"/>
      <c r="I167" s="77"/>
      <c r="J167" s="77"/>
      <c r="K167" s="78"/>
    </row>
    <row r="168" spans="5:11" x14ac:dyDescent="0.35">
      <c r="E168" s="57"/>
      <c r="F168" s="77"/>
      <c r="G168" s="77"/>
      <c r="H168" s="77"/>
      <c r="I168" s="77"/>
      <c r="J168" s="77"/>
      <c r="K168" s="78"/>
    </row>
    <row r="169" spans="5:11" x14ac:dyDescent="0.35">
      <c r="E169" s="57"/>
      <c r="F169" s="77"/>
      <c r="G169" s="77"/>
      <c r="H169" s="77"/>
      <c r="I169" s="77"/>
      <c r="J169" s="77"/>
      <c r="K169" s="78"/>
    </row>
    <row r="170" spans="5:11" x14ac:dyDescent="0.35">
      <c r="E170" s="57"/>
      <c r="F170" s="77"/>
      <c r="G170" s="77"/>
      <c r="H170" s="77"/>
      <c r="I170" s="77"/>
      <c r="J170" s="77"/>
      <c r="K170" s="78"/>
    </row>
    <row r="171" spans="5:11" x14ac:dyDescent="0.35">
      <c r="E171" s="57"/>
      <c r="F171" s="77"/>
      <c r="G171" s="77"/>
      <c r="H171" s="77"/>
      <c r="I171" s="77"/>
      <c r="J171" s="77"/>
      <c r="K171" s="78"/>
    </row>
    <row r="172" spans="5:11" x14ac:dyDescent="0.35">
      <c r="E172" s="57"/>
      <c r="F172" s="77"/>
      <c r="G172" s="77"/>
      <c r="H172" s="77"/>
      <c r="I172" s="77"/>
      <c r="J172" s="77"/>
      <c r="K172" s="78"/>
    </row>
    <row r="173" spans="5:11" x14ac:dyDescent="0.35">
      <c r="E173" s="57"/>
      <c r="F173" s="77"/>
      <c r="G173" s="77"/>
      <c r="H173" s="77"/>
      <c r="I173" s="77"/>
      <c r="J173" s="77"/>
      <c r="K173" s="78"/>
    </row>
    <row r="174" spans="5:11" x14ac:dyDescent="0.35">
      <c r="E174" s="57"/>
      <c r="F174" s="77"/>
      <c r="G174" s="77"/>
      <c r="H174" s="77"/>
      <c r="I174" s="77"/>
      <c r="J174" s="77"/>
      <c r="K174" s="78"/>
    </row>
    <row r="175" spans="5:11" x14ac:dyDescent="0.35">
      <c r="E175" s="57"/>
      <c r="F175" s="77"/>
      <c r="G175" s="77"/>
      <c r="H175" s="77"/>
      <c r="I175" s="77"/>
      <c r="J175" s="77"/>
      <c r="K175" s="78"/>
    </row>
    <row r="176" spans="5:11" x14ac:dyDescent="0.35">
      <c r="E176" s="57"/>
      <c r="F176" s="77"/>
      <c r="G176" s="77"/>
      <c r="H176" s="77"/>
      <c r="I176" s="77"/>
      <c r="J176" s="77"/>
      <c r="K176" s="78"/>
    </row>
    <row r="177" spans="5:11" x14ac:dyDescent="0.35">
      <c r="E177" s="57"/>
      <c r="F177" s="77"/>
      <c r="G177" s="77"/>
      <c r="H177" s="77"/>
      <c r="I177" s="77"/>
      <c r="J177" s="77"/>
      <c r="K177" s="78"/>
    </row>
    <row r="178" spans="5:11" x14ac:dyDescent="0.35">
      <c r="E178" s="57"/>
      <c r="F178" s="77"/>
      <c r="G178" s="77"/>
      <c r="H178" s="77"/>
      <c r="I178" s="77"/>
      <c r="J178" s="77"/>
      <c r="K178" s="78"/>
    </row>
    <row r="179" spans="5:11" x14ac:dyDescent="0.35">
      <c r="E179" s="57"/>
      <c r="F179" s="77"/>
      <c r="G179" s="77"/>
      <c r="H179" s="77"/>
      <c r="I179" s="77"/>
      <c r="J179" s="77"/>
      <c r="K179" s="78"/>
    </row>
    <row r="180" spans="5:11" x14ac:dyDescent="0.35">
      <c r="E180" s="57"/>
      <c r="F180" s="77"/>
      <c r="G180" s="77"/>
      <c r="H180" s="77"/>
      <c r="I180" s="77"/>
      <c r="J180" s="77"/>
      <c r="K180" s="78"/>
    </row>
    <row r="181" spans="5:11" x14ac:dyDescent="0.35">
      <c r="E181" s="57"/>
      <c r="F181" s="77"/>
      <c r="G181" s="77"/>
      <c r="H181" s="77"/>
      <c r="I181" s="77"/>
      <c r="J181" s="77"/>
      <c r="K181" s="78"/>
    </row>
    <row r="182" spans="5:11" x14ac:dyDescent="0.35">
      <c r="E182" s="57"/>
      <c r="F182" s="77"/>
      <c r="G182" s="77"/>
      <c r="H182" s="77"/>
      <c r="I182" s="77"/>
      <c r="J182" s="77"/>
      <c r="K182" s="78"/>
    </row>
    <row r="183" spans="5:11" x14ac:dyDescent="0.35">
      <c r="E183" s="57"/>
      <c r="F183" s="77"/>
      <c r="G183" s="77"/>
      <c r="H183" s="77"/>
      <c r="I183" s="77"/>
      <c r="J183" s="77"/>
      <c r="K183" s="78"/>
    </row>
    <row r="184" spans="5:11" x14ac:dyDescent="0.35">
      <c r="E184" s="57"/>
      <c r="F184" s="77"/>
      <c r="G184" s="77"/>
      <c r="H184" s="77"/>
      <c r="I184" s="77"/>
      <c r="J184" s="77"/>
      <c r="K184" s="78"/>
    </row>
    <row r="185" spans="5:11" x14ac:dyDescent="0.35">
      <c r="E185" s="57"/>
      <c r="F185" s="77"/>
      <c r="G185" s="77"/>
      <c r="H185" s="77"/>
      <c r="I185" s="77"/>
      <c r="J185" s="77"/>
      <c r="K185" s="78"/>
    </row>
    <row r="186" spans="5:11" x14ac:dyDescent="0.35">
      <c r="E186" s="57"/>
      <c r="F186" s="77"/>
      <c r="G186" s="77"/>
      <c r="H186" s="77"/>
      <c r="I186" s="77"/>
      <c r="J186" s="77"/>
      <c r="K186" s="78"/>
    </row>
    <row r="187" spans="5:11" x14ac:dyDescent="0.35">
      <c r="E187" s="57"/>
      <c r="F187" s="77"/>
      <c r="G187" s="77"/>
      <c r="H187" s="77"/>
      <c r="I187" s="77"/>
      <c r="J187" s="77"/>
      <c r="K187" s="78"/>
    </row>
    <row r="188" spans="5:11" x14ac:dyDescent="0.35">
      <c r="E188" s="57"/>
      <c r="F188" s="77"/>
      <c r="G188" s="77"/>
      <c r="H188" s="77"/>
      <c r="I188" s="77"/>
      <c r="J188" s="77"/>
      <c r="K188" s="78"/>
    </row>
    <row r="189" spans="5:11" x14ac:dyDescent="0.35">
      <c r="E189" s="57"/>
      <c r="F189" s="77"/>
      <c r="G189" s="77"/>
      <c r="H189" s="77"/>
      <c r="I189" s="77"/>
      <c r="J189" s="77"/>
      <c r="K189" s="78"/>
    </row>
    <row r="190" spans="5:11" x14ac:dyDescent="0.35">
      <c r="E190" s="57"/>
      <c r="F190" s="77"/>
      <c r="G190" s="77"/>
      <c r="H190" s="77"/>
      <c r="I190" s="77"/>
      <c r="J190" s="77"/>
      <c r="K190" s="78"/>
    </row>
    <row r="191" spans="5:11" x14ac:dyDescent="0.35">
      <c r="E191" s="57"/>
      <c r="F191" s="77"/>
      <c r="G191" s="77"/>
      <c r="H191" s="77"/>
      <c r="I191" s="77"/>
      <c r="J191" s="77"/>
      <c r="K191" s="78"/>
    </row>
    <row r="192" spans="5:11" x14ac:dyDescent="0.35">
      <c r="E192" s="57"/>
      <c r="F192" s="77"/>
      <c r="G192" s="77"/>
      <c r="H192" s="77"/>
      <c r="I192" s="77"/>
      <c r="J192" s="77"/>
      <c r="K192" s="78"/>
    </row>
    <row r="193" spans="5:11" x14ac:dyDescent="0.35">
      <c r="E193" s="57"/>
      <c r="F193" s="77"/>
      <c r="G193" s="77"/>
      <c r="H193" s="77"/>
      <c r="I193" s="77"/>
      <c r="J193" s="77"/>
      <c r="K193" s="78"/>
    </row>
    <row r="194" spans="5:11" x14ac:dyDescent="0.35">
      <c r="E194" s="57"/>
      <c r="F194" s="77"/>
      <c r="G194" s="77"/>
      <c r="H194" s="77"/>
      <c r="I194" s="77"/>
      <c r="J194" s="77"/>
      <c r="K194" s="78"/>
    </row>
    <row r="195" spans="5:11" x14ac:dyDescent="0.35">
      <c r="E195" s="57"/>
      <c r="F195" s="77"/>
      <c r="G195" s="77"/>
      <c r="H195" s="77"/>
      <c r="I195" s="77"/>
      <c r="J195" s="77"/>
      <c r="K195" s="78"/>
    </row>
    <row r="196" spans="5:11" x14ac:dyDescent="0.35">
      <c r="E196" s="57"/>
      <c r="F196" s="77"/>
      <c r="G196" s="77"/>
      <c r="H196" s="77"/>
      <c r="I196" s="77"/>
      <c r="J196" s="77"/>
      <c r="K196" s="78"/>
    </row>
    <row r="197" spans="5:11" x14ac:dyDescent="0.35">
      <c r="E197" s="57"/>
      <c r="F197" s="77"/>
      <c r="G197" s="77"/>
      <c r="H197" s="77"/>
      <c r="I197" s="77"/>
      <c r="J197" s="77"/>
      <c r="K197" s="78"/>
    </row>
    <row r="198" spans="5:11" x14ac:dyDescent="0.35">
      <c r="E198" s="57"/>
      <c r="F198" s="77"/>
      <c r="G198" s="77"/>
      <c r="H198" s="77"/>
      <c r="I198" s="77"/>
      <c r="J198" s="77"/>
      <c r="K198" s="78"/>
    </row>
    <row r="199" spans="5:11" x14ac:dyDescent="0.35">
      <c r="E199" s="57"/>
      <c r="F199" s="77"/>
      <c r="G199" s="77"/>
      <c r="H199" s="77"/>
      <c r="I199" s="77"/>
      <c r="J199" s="77"/>
      <c r="K199" s="78"/>
    </row>
    <row r="200" spans="5:11" x14ac:dyDescent="0.35">
      <c r="E200" s="57"/>
      <c r="F200" s="77"/>
      <c r="G200" s="77"/>
      <c r="H200" s="77"/>
      <c r="I200" s="77"/>
      <c r="J200" s="77"/>
      <c r="K200" s="78"/>
    </row>
    <row r="201" spans="5:11" x14ac:dyDescent="0.35">
      <c r="E201" s="57"/>
      <c r="F201" s="77"/>
      <c r="G201" s="77"/>
      <c r="H201" s="77"/>
      <c r="I201" s="77"/>
      <c r="J201" s="77"/>
      <c r="K201" s="78"/>
    </row>
    <row r="202" spans="5:11" x14ac:dyDescent="0.35">
      <c r="E202" s="57"/>
      <c r="F202" s="77"/>
      <c r="G202" s="77"/>
      <c r="H202" s="77"/>
      <c r="I202" s="77"/>
      <c r="J202" s="77"/>
      <c r="K202" s="78"/>
    </row>
    <row r="203" spans="5:11" x14ac:dyDescent="0.35">
      <c r="E203" s="57"/>
      <c r="F203" s="77"/>
      <c r="G203" s="77"/>
      <c r="H203" s="77"/>
      <c r="I203" s="77"/>
      <c r="J203" s="77"/>
      <c r="K203" s="78"/>
    </row>
    <row r="204" spans="5:11" x14ac:dyDescent="0.35">
      <c r="E204" s="57"/>
      <c r="F204" s="77"/>
      <c r="G204" s="77"/>
      <c r="H204" s="77"/>
      <c r="I204" s="77"/>
      <c r="J204" s="77"/>
      <c r="K204" s="78"/>
    </row>
    <row r="205" spans="5:11" x14ac:dyDescent="0.35">
      <c r="E205" s="57"/>
      <c r="F205" s="77"/>
      <c r="G205" s="77"/>
      <c r="H205" s="77"/>
      <c r="I205" s="77"/>
      <c r="J205" s="77"/>
      <c r="K205" s="78"/>
    </row>
    <row r="206" spans="5:11" x14ac:dyDescent="0.35">
      <c r="E206" s="57"/>
      <c r="F206" s="77"/>
      <c r="G206" s="77"/>
      <c r="H206" s="77"/>
      <c r="I206" s="77"/>
      <c r="J206" s="77"/>
      <c r="K206" s="78"/>
    </row>
    <row r="207" spans="5:11" x14ac:dyDescent="0.35">
      <c r="E207" s="57"/>
      <c r="F207" s="77"/>
      <c r="G207" s="77"/>
      <c r="H207" s="77"/>
      <c r="I207" s="77"/>
      <c r="J207" s="77"/>
      <c r="K207" s="78"/>
    </row>
    <row r="208" spans="5:11" x14ac:dyDescent="0.35">
      <c r="E208" s="57"/>
      <c r="F208" s="77"/>
      <c r="G208" s="77"/>
      <c r="H208" s="77"/>
      <c r="I208" s="77"/>
      <c r="J208" s="77"/>
      <c r="K208" s="78"/>
    </row>
    <row r="209" spans="5:11" x14ac:dyDescent="0.35">
      <c r="E209" s="57"/>
      <c r="F209" s="77"/>
      <c r="G209" s="77"/>
      <c r="H209" s="77"/>
      <c r="I209" s="77"/>
      <c r="J209" s="77"/>
      <c r="K209" s="78"/>
    </row>
    <row r="210" spans="5:11" x14ac:dyDescent="0.35">
      <c r="E210" s="57"/>
      <c r="F210" s="77"/>
      <c r="G210" s="77"/>
      <c r="H210" s="77"/>
      <c r="I210" s="77"/>
      <c r="J210" s="77"/>
      <c r="K210" s="78"/>
    </row>
    <row r="211" spans="5:11" x14ac:dyDescent="0.35">
      <c r="E211" s="57"/>
      <c r="F211" s="77"/>
      <c r="G211" s="77"/>
      <c r="H211" s="77"/>
      <c r="I211" s="77"/>
      <c r="J211" s="77"/>
      <c r="K211" s="78"/>
    </row>
    <row r="212" spans="5:11" x14ac:dyDescent="0.35">
      <c r="E212" s="57"/>
      <c r="F212" s="77"/>
      <c r="G212" s="77"/>
      <c r="H212" s="77"/>
      <c r="I212" s="77"/>
      <c r="J212" s="77"/>
      <c r="K212" s="78"/>
    </row>
    <row r="213" spans="5:11" x14ac:dyDescent="0.35">
      <c r="E213" s="57"/>
      <c r="F213" s="77"/>
      <c r="G213" s="77"/>
      <c r="H213" s="77"/>
      <c r="I213" s="77"/>
      <c r="J213" s="77"/>
      <c r="K213" s="78"/>
    </row>
    <row r="214" spans="5:11" x14ac:dyDescent="0.35">
      <c r="E214" s="57"/>
      <c r="F214" s="77"/>
      <c r="G214" s="77"/>
      <c r="H214" s="77"/>
      <c r="I214" s="77"/>
      <c r="J214" s="77"/>
      <c r="K214" s="78"/>
    </row>
    <row r="215" spans="5:11" x14ac:dyDescent="0.35">
      <c r="E215" s="57"/>
      <c r="F215" s="77"/>
      <c r="G215" s="77"/>
      <c r="H215" s="77"/>
      <c r="I215" s="77"/>
      <c r="J215" s="77"/>
      <c r="K215" s="78"/>
    </row>
    <row r="216" spans="5:11" x14ac:dyDescent="0.35">
      <c r="E216" s="57"/>
      <c r="F216" s="77"/>
      <c r="G216" s="77"/>
      <c r="H216" s="77"/>
      <c r="I216" s="77"/>
      <c r="J216" s="77"/>
      <c r="K216" s="78"/>
    </row>
    <row r="217" spans="5:11" x14ac:dyDescent="0.35">
      <c r="E217" s="57"/>
      <c r="F217" s="77"/>
      <c r="G217" s="77"/>
      <c r="H217" s="77"/>
      <c r="I217" s="77"/>
      <c r="J217" s="77"/>
      <c r="K217" s="78"/>
    </row>
    <row r="218" spans="5:11" x14ac:dyDescent="0.35">
      <c r="E218" s="57"/>
      <c r="F218" s="77"/>
      <c r="G218" s="77"/>
      <c r="H218" s="77"/>
      <c r="I218" s="77"/>
      <c r="J218" s="77"/>
      <c r="K218" s="78"/>
    </row>
    <row r="219" spans="5:11" x14ac:dyDescent="0.35">
      <c r="E219" s="57"/>
      <c r="F219" s="57"/>
      <c r="G219" s="57"/>
      <c r="H219" s="57"/>
      <c r="I219" s="57"/>
      <c r="J219" s="57"/>
      <c r="K219" s="78"/>
    </row>
    <row r="220" spans="5:11" x14ac:dyDescent="0.35">
      <c r="E220" s="57"/>
      <c r="F220" s="57"/>
      <c r="G220" s="57"/>
      <c r="H220" s="57"/>
      <c r="I220" s="57"/>
      <c r="J220" s="57"/>
      <c r="K220" s="78"/>
    </row>
    <row r="221" spans="5:11" x14ac:dyDescent="0.35">
      <c r="E221" s="57"/>
      <c r="F221" s="57"/>
      <c r="G221" s="57"/>
      <c r="H221" s="57"/>
      <c r="I221" s="57"/>
      <c r="J221" s="57"/>
      <c r="K221" s="78"/>
    </row>
    <row r="222" spans="5:11" x14ac:dyDescent="0.35">
      <c r="E222" s="57"/>
      <c r="F222" s="57"/>
      <c r="G222" s="57"/>
      <c r="H222" s="57"/>
      <c r="I222" s="57"/>
      <c r="J222" s="57"/>
      <c r="K222" s="78"/>
    </row>
    <row r="223" spans="5:11" x14ac:dyDescent="0.35">
      <c r="E223" s="57"/>
      <c r="F223" s="57"/>
      <c r="G223" s="57"/>
      <c r="H223" s="57"/>
      <c r="I223" s="57"/>
      <c r="J223" s="57"/>
      <c r="K223" s="78"/>
    </row>
    <row r="224" spans="5:11" x14ac:dyDescent="0.35">
      <c r="E224" s="57"/>
      <c r="F224" s="57"/>
      <c r="G224" s="57"/>
      <c r="H224" s="57"/>
      <c r="I224" s="57"/>
      <c r="J224" s="57"/>
      <c r="K224" s="78"/>
    </row>
    <row r="225" spans="5:11" x14ac:dyDescent="0.35">
      <c r="E225" s="57"/>
      <c r="F225" s="57"/>
      <c r="G225" s="57"/>
      <c r="H225" s="57"/>
      <c r="I225" s="57"/>
      <c r="J225" s="57"/>
      <c r="K225" s="78"/>
    </row>
    <row r="226" spans="5:11" x14ac:dyDescent="0.35">
      <c r="E226" s="57"/>
      <c r="F226" s="57"/>
      <c r="G226" s="57"/>
      <c r="H226" s="57"/>
      <c r="I226" s="57"/>
      <c r="J226" s="57"/>
      <c r="K226" s="78"/>
    </row>
    <row r="227" spans="5:11" x14ac:dyDescent="0.35">
      <c r="E227" s="57"/>
      <c r="F227" s="57"/>
      <c r="G227" s="57"/>
      <c r="H227" s="57"/>
      <c r="I227" s="57"/>
      <c r="J227" s="57"/>
      <c r="K227" s="78"/>
    </row>
    <row r="228" spans="5:11" x14ac:dyDescent="0.35">
      <c r="E228" s="57"/>
      <c r="F228" s="57"/>
      <c r="G228" s="57"/>
      <c r="H228" s="57"/>
      <c r="I228" s="57"/>
      <c r="J228" s="57"/>
      <c r="K228" s="78"/>
    </row>
    <row r="229" spans="5:11" x14ac:dyDescent="0.35">
      <c r="E229" s="57"/>
      <c r="F229" s="57"/>
      <c r="G229" s="57"/>
      <c r="H229" s="57"/>
      <c r="I229" s="57"/>
      <c r="J229" s="57"/>
      <c r="K229" s="78"/>
    </row>
    <row r="230" spans="5:11" x14ac:dyDescent="0.35">
      <c r="E230" s="57"/>
      <c r="F230" s="57"/>
      <c r="G230" s="57"/>
      <c r="H230" s="57"/>
      <c r="I230" s="57"/>
      <c r="J230" s="57"/>
      <c r="K230" s="78"/>
    </row>
    <row r="231" spans="5:11" x14ac:dyDescent="0.35">
      <c r="E231" s="57"/>
      <c r="F231" s="57"/>
      <c r="G231" s="57"/>
      <c r="H231" s="57"/>
      <c r="I231" s="57"/>
      <c r="J231" s="57"/>
      <c r="K231" s="78"/>
    </row>
    <row r="232" spans="5:11" x14ac:dyDescent="0.35">
      <c r="E232" s="57"/>
      <c r="F232" s="57"/>
      <c r="G232" s="57"/>
      <c r="H232" s="57"/>
      <c r="I232" s="57"/>
      <c r="J232" s="57"/>
      <c r="K232" s="78"/>
    </row>
    <row r="233" spans="5:11" x14ac:dyDescent="0.35">
      <c r="E233" s="57"/>
      <c r="F233" s="57"/>
      <c r="G233" s="57"/>
      <c r="H233" s="57"/>
      <c r="I233" s="57"/>
      <c r="J233" s="57"/>
      <c r="K233" s="78"/>
    </row>
    <row r="234" spans="5:11" x14ac:dyDescent="0.35">
      <c r="E234" s="57"/>
      <c r="F234" s="57"/>
      <c r="G234" s="57"/>
      <c r="H234" s="57"/>
      <c r="I234" s="57"/>
      <c r="J234" s="57"/>
      <c r="K234" s="78"/>
    </row>
    <row r="235" spans="5:11" x14ac:dyDescent="0.35">
      <c r="E235" s="57"/>
      <c r="F235" s="57"/>
      <c r="G235" s="57"/>
      <c r="H235" s="57"/>
      <c r="I235" s="57"/>
      <c r="J235" s="57"/>
      <c r="K235" s="78"/>
    </row>
    <row r="236" spans="5:11" x14ac:dyDescent="0.35">
      <c r="E236" s="57"/>
      <c r="F236" s="57"/>
      <c r="G236" s="57"/>
      <c r="H236" s="57"/>
      <c r="I236" s="57"/>
      <c r="J236" s="57"/>
      <c r="K236" s="78"/>
    </row>
    <row r="237" spans="5:11" x14ac:dyDescent="0.35">
      <c r="E237" s="57"/>
      <c r="F237" s="57"/>
      <c r="G237" s="57"/>
      <c r="H237" s="57"/>
      <c r="I237" s="57"/>
      <c r="J237" s="57"/>
      <c r="K237" s="78"/>
    </row>
    <row r="238" spans="5:11" x14ac:dyDescent="0.35">
      <c r="E238" s="57"/>
      <c r="F238" s="57"/>
      <c r="G238" s="57"/>
      <c r="H238" s="57"/>
      <c r="I238" s="57"/>
      <c r="J238" s="57"/>
      <c r="K238" s="78"/>
    </row>
    <row r="239" spans="5:11" x14ac:dyDescent="0.35">
      <c r="E239" s="57"/>
      <c r="F239" s="57"/>
      <c r="G239" s="57"/>
      <c r="H239" s="57"/>
      <c r="I239" s="57"/>
      <c r="J239" s="57"/>
      <c r="K239" s="78"/>
    </row>
    <row r="240" spans="5:11" x14ac:dyDescent="0.35">
      <c r="E240" s="57"/>
      <c r="F240" s="57"/>
      <c r="G240" s="57"/>
      <c r="H240" s="57"/>
      <c r="I240" s="57"/>
      <c r="J240" s="57"/>
      <c r="K240" s="78"/>
    </row>
    <row r="241" spans="5:11" x14ac:dyDescent="0.35">
      <c r="E241" s="57"/>
      <c r="F241" s="57"/>
      <c r="G241" s="57"/>
      <c r="H241" s="57"/>
      <c r="I241" s="57"/>
      <c r="J241" s="57"/>
      <c r="K241" s="78"/>
    </row>
    <row r="242" spans="5:11" x14ac:dyDescent="0.35">
      <c r="E242" s="57"/>
      <c r="F242" s="57"/>
      <c r="G242" s="57"/>
      <c r="H242" s="57"/>
      <c r="I242" s="57"/>
      <c r="J242" s="57"/>
      <c r="K242" s="78"/>
    </row>
    <row r="243" spans="5:11" x14ac:dyDescent="0.35">
      <c r="E243" s="57"/>
      <c r="F243" s="57"/>
      <c r="G243" s="57"/>
      <c r="H243" s="57"/>
      <c r="I243" s="57"/>
      <c r="J243" s="57"/>
      <c r="K243" s="78"/>
    </row>
    <row r="244" spans="5:11" x14ac:dyDescent="0.35">
      <c r="E244" s="57"/>
      <c r="F244" s="57"/>
      <c r="G244" s="57"/>
      <c r="H244" s="57"/>
      <c r="I244" s="57"/>
      <c r="J244" s="57"/>
      <c r="K244" s="78"/>
    </row>
    <row r="245" spans="5:11" x14ac:dyDescent="0.35">
      <c r="E245" s="57"/>
      <c r="F245" s="57"/>
      <c r="G245" s="57"/>
      <c r="H245" s="57"/>
      <c r="I245" s="57"/>
      <c r="J245" s="57"/>
      <c r="K245" s="78"/>
    </row>
    <row r="246" spans="5:11" x14ac:dyDescent="0.35">
      <c r="E246" s="57"/>
      <c r="F246" s="57"/>
      <c r="G246" s="57"/>
      <c r="H246" s="57"/>
      <c r="I246" s="57"/>
      <c r="J246" s="57"/>
      <c r="K246" s="78"/>
    </row>
    <row r="247" spans="5:11" x14ac:dyDescent="0.35">
      <c r="E247" s="57"/>
      <c r="F247" s="57"/>
      <c r="G247" s="57"/>
      <c r="H247" s="57"/>
      <c r="I247" s="57"/>
      <c r="J247" s="57"/>
      <c r="K247" s="78"/>
    </row>
    <row r="248" spans="5:11" x14ac:dyDescent="0.35">
      <c r="E248" s="57"/>
      <c r="F248" s="57"/>
      <c r="G248" s="57"/>
      <c r="H248" s="57"/>
      <c r="I248" s="57"/>
      <c r="J248" s="57"/>
      <c r="K248" s="78"/>
    </row>
    <row r="249" spans="5:11" x14ac:dyDescent="0.35">
      <c r="E249" s="57"/>
      <c r="F249" s="57"/>
      <c r="G249" s="57"/>
      <c r="H249" s="57"/>
      <c r="I249" s="57"/>
      <c r="J249" s="57"/>
      <c r="K249" s="78"/>
    </row>
    <row r="250" spans="5:11" x14ac:dyDescent="0.35">
      <c r="E250" s="57"/>
      <c r="F250" s="57"/>
      <c r="G250" s="57"/>
      <c r="H250" s="57"/>
      <c r="I250" s="57"/>
      <c r="J250" s="57"/>
      <c r="K250" s="78"/>
    </row>
    <row r="251" spans="5:11" x14ac:dyDescent="0.35">
      <c r="E251" s="57"/>
      <c r="F251" s="57"/>
      <c r="G251" s="57"/>
      <c r="H251" s="57"/>
      <c r="I251" s="57"/>
      <c r="J251" s="57"/>
      <c r="K251" s="78"/>
    </row>
    <row r="252" spans="5:11" x14ac:dyDescent="0.35">
      <c r="E252" s="57"/>
      <c r="F252" s="57"/>
      <c r="G252" s="57"/>
      <c r="H252" s="57"/>
      <c r="I252" s="57"/>
      <c r="J252" s="57"/>
      <c r="K252" s="78"/>
    </row>
    <row r="253" spans="5:11" x14ac:dyDescent="0.35">
      <c r="E253" s="57"/>
      <c r="F253" s="57"/>
      <c r="G253" s="57"/>
      <c r="H253" s="57"/>
      <c r="I253" s="57"/>
      <c r="J253" s="57"/>
      <c r="K253" s="78"/>
    </row>
    <row r="254" spans="5:11" x14ac:dyDescent="0.35">
      <c r="E254" s="57"/>
      <c r="F254" s="57"/>
      <c r="G254" s="57"/>
      <c r="H254" s="57"/>
      <c r="I254" s="57"/>
      <c r="J254" s="57"/>
      <c r="K254" s="78"/>
    </row>
    <row r="255" spans="5:11" x14ac:dyDescent="0.35">
      <c r="E255" s="57"/>
      <c r="F255" s="57"/>
      <c r="G255" s="57"/>
      <c r="H255" s="57"/>
      <c r="I255" s="57"/>
      <c r="J255" s="57"/>
      <c r="K255" s="78"/>
    </row>
    <row r="256" spans="5:11" x14ac:dyDescent="0.35">
      <c r="E256" s="57"/>
      <c r="F256" s="57"/>
      <c r="G256" s="57"/>
      <c r="H256" s="57"/>
      <c r="I256" s="57"/>
      <c r="J256" s="57"/>
      <c r="K256" s="78"/>
    </row>
    <row r="257" spans="5:11" x14ac:dyDescent="0.35">
      <c r="E257" s="57"/>
      <c r="F257" s="57"/>
      <c r="G257" s="57"/>
      <c r="H257" s="57"/>
      <c r="I257" s="57"/>
      <c r="J257" s="57"/>
      <c r="K257" s="78"/>
    </row>
    <row r="258" spans="5:11" x14ac:dyDescent="0.35">
      <c r="E258" s="57"/>
      <c r="F258" s="57"/>
      <c r="G258" s="57"/>
      <c r="H258" s="57"/>
      <c r="I258" s="57"/>
      <c r="J258" s="57"/>
      <c r="K258" s="78"/>
    </row>
    <row r="259" spans="5:11" x14ac:dyDescent="0.35">
      <c r="E259" s="57"/>
      <c r="F259" s="57"/>
      <c r="G259" s="57"/>
      <c r="H259" s="57"/>
      <c r="I259" s="57"/>
      <c r="J259" s="57"/>
      <c r="K259" s="78"/>
    </row>
    <row r="260" spans="5:11" x14ac:dyDescent="0.35">
      <c r="E260" s="57"/>
      <c r="F260" s="57"/>
      <c r="G260" s="57"/>
      <c r="H260" s="57"/>
      <c r="I260" s="57"/>
      <c r="J260" s="57"/>
      <c r="K260" s="78"/>
    </row>
    <row r="261" spans="5:11" x14ac:dyDescent="0.35">
      <c r="E261" s="57"/>
      <c r="F261" s="57"/>
      <c r="G261" s="57"/>
      <c r="H261" s="57"/>
      <c r="I261" s="57"/>
      <c r="J261" s="57"/>
      <c r="K261" s="78"/>
    </row>
    <row r="262" spans="5:11" x14ac:dyDescent="0.35">
      <c r="E262" s="57"/>
      <c r="F262" s="57"/>
      <c r="G262" s="57"/>
      <c r="H262" s="57"/>
      <c r="I262" s="57"/>
      <c r="J262" s="57"/>
      <c r="K262" s="78"/>
    </row>
    <row r="263" spans="5:11" x14ac:dyDescent="0.35">
      <c r="E263" s="57"/>
      <c r="F263" s="57"/>
      <c r="G263" s="57"/>
      <c r="H263" s="57"/>
      <c r="I263" s="57"/>
      <c r="J263" s="57"/>
      <c r="K263" s="78"/>
    </row>
    <row r="264" spans="5:11" x14ac:dyDescent="0.35">
      <c r="E264" s="57"/>
      <c r="F264" s="57"/>
      <c r="G264" s="57"/>
      <c r="H264" s="57"/>
      <c r="I264" s="57"/>
      <c r="J264" s="57"/>
      <c r="K264" s="78"/>
    </row>
    <row r="265" spans="5:11" x14ac:dyDescent="0.35">
      <c r="E265" s="57"/>
      <c r="F265" s="57"/>
      <c r="G265" s="57"/>
      <c r="H265" s="57"/>
      <c r="I265" s="57"/>
      <c r="J265" s="57"/>
      <c r="K265" s="78"/>
    </row>
    <row r="266" spans="5:11" x14ac:dyDescent="0.35">
      <c r="E266" s="57"/>
      <c r="F266" s="57"/>
      <c r="G266" s="57"/>
      <c r="H266" s="57"/>
      <c r="I266" s="57"/>
      <c r="J266" s="57"/>
      <c r="K266" s="78"/>
    </row>
    <row r="267" spans="5:11" x14ac:dyDescent="0.35">
      <c r="E267" s="57"/>
      <c r="F267" s="57"/>
      <c r="G267" s="57"/>
      <c r="H267" s="57"/>
      <c r="I267" s="57"/>
      <c r="J267" s="57"/>
      <c r="K267" s="78"/>
    </row>
    <row r="268" spans="5:11" x14ac:dyDescent="0.35">
      <c r="E268" s="57"/>
      <c r="F268" s="57"/>
      <c r="G268" s="57"/>
      <c r="H268" s="57"/>
      <c r="I268" s="57"/>
      <c r="J268" s="57"/>
      <c r="K268" s="78"/>
    </row>
    <row r="269" spans="5:11" x14ac:dyDescent="0.35">
      <c r="E269" s="57"/>
      <c r="F269" s="57"/>
      <c r="G269" s="57"/>
      <c r="H269" s="57"/>
      <c r="I269" s="57"/>
      <c r="J269" s="57"/>
      <c r="K269" s="78"/>
    </row>
    <row r="270" spans="5:11" x14ac:dyDescent="0.35">
      <c r="E270" s="57"/>
      <c r="F270" s="57"/>
      <c r="G270" s="57"/>
      <c r="H270" s="57"/>
      <c r="I270" s="57"/>
      <c r="J270" s="57"/>
      <c r="K270" s="78"/>
    </row>
    <row r="271" spans="5:11" x14ac:dyDescent="0.35">
      <c r="E271" s="57"/>
      <c r="F271" s="57"/>
      <c r="G271" s="57"/>
      <c r="H271" s="57"/>
      <c r="I271" s="57"/>
      <c r="J271" s="57"/>
      <c r="K271" s="78"/>
    </row>
    <row r="272" spans="5:11" x14ac:dyDescent="0.35">
      <c r="E272" s="57"/>
      <c r="F272" s="57"/>
      <c r="G272" s="57"/>
      <c r="H272" s="57"/>
      <c r="I272" s="57"/>
      <c r="J272" s="57"/>
      <c r="K272" s="78"/>
    </row>
    <row r="273" spans="5:11" x14ac:dyDescent="0.35">
      <c r="E273" s="57"/>
      <c r="F273" s="57"/>
      <c r="G273" s="57"/>
      <c r="H273" s="57"/>
      <c r="I273" s="57"/>
      <c r="J273" s="57"/>
      <c r="K273" s="78"/>
    </row>
    <row r="274" spans="5:11" x14ac:dyDescent="0.35">
      <c r="E274" s="57"/>
      <c r="F274" s="57"/>
      <c r="G274" s="57"/>
      <c r="H274" s="57"/>
      <c r="I274" s="57"/>
      <c r="J274" s="57"/>
      <c r="K274" s="78"/>
    </row>
    <row r="275" spans="5:11" x14ac:dyDescent="0.35">
      <c r="E275" s="57"/>
      <c r="F275" s="57"/>
      <c r="G275" s="57"/>
      <c r="H275" s="57"/>
      <c r="I275" s="57"/>
      <c r="J275" s="57"/>
      <c r="K275" s="78"/>
    </row>
    <row r="276" spans="5:11" x14ac:dyDescent="0.35">
      <c r="E276" s="57"/>
      <c r="F276" s="57"/>
      <c r="G276" s="57"/>
      <c r="H276" s="57"/>
      <c r="I276" s="57"/>
      <c r="J276" s="57"/>
      <c r="K276" s="78"/>
    </row>
    <row r="277" spans="5:11" x14ac:dyDescent="0.35">
      <c r="E277" s="57"/>
      <c r="F277" s="57"/>
      <c r="G277" s="57"/>
      <c r="H277" s="57"/>
      <c r="I277" s="57"/>
      <c r="J277" s="57"/>
      <c r="K277" s="78"/>
    </row>
    <row r="278" spans="5:11" x14ac:dyDescent="0.35">
      <c r="E278" s="57"/>
      <c r="F278" s="57"/>
      <c r="G278" s="57"/>
      <c r="H278" s="57"/>
      <c r="I278" s="57"/>
      <c r="J278" s="57"/>
      <c r="K278" s="78"/>
    </row>
    <row r="279" spans="5:11" x14ac:dyDescent="0.35">
      <c r="E279" s="57"/>
      <c r="F279" s="57"/>
      <c r="G279" s="57"/>
      <c r="H279" s="57"/>
      <c r="I279" s="57"/>
      <c r="J279" s="57"/>
      <c r="K279" s="78"/>
    </row>
    <row r="280" spans="5:11" x14ac:dyDescent="0.35">
      <c r="E280" s="57"/>
      <c r="F280" s="57"/>
      <c r="G280" s="57"/>
      <c r="H280" s="57"/>
      <c r="I280" s="57"/>
      <c r="J280" s="57"/>
      <c r="K280" s="78"/>
    </row>
    <row r="281" spans="5:11" x14ac:dyDescent="0.35">
      <c r="E281" s="57"/>
      <c r="F281" s="57"/>
      <c r="G281" s="57"/>
      <c r="H281" s="57"/>
      <c r="I281" s="57"/>
      <c r="J281" s="57"/>
      <c r="K281" s="78"/>
    </row>
    <row r="282" spans="5:11" x14ac:dyDescent="0.35">
      <c r="E282" s="57"/>
      <c r="F282" s="57"/>
      <c r="G282" s="57"/>
      <c r="H282" s="57"/>
      <c r="I282" s="57"/>
      <c r="J282" s="57"/>
      <c r="K282" s="78"/>
    </row>
    <row r="283" spans="5:11" x14ac:dyDescent="0.35">
      <c r="E283" s="57"/>
      <c r="F283" s="57"/>
      <c r="G283" s="57"/>
      <c r="H283" s="57"/>
      <c r="I283" s="57"/>
      <c r="J283" s="57"/>
      <c r="K283" s="78"/>
    </row>
    <row r="284" spans="5:11" x14ac:dyDescent="0.35">
      <c r="E284" s="57"/>
      <c r="F284" s="57"/>
      <c r="G284" s="57"/>
      <c r="H284" s="57"/>
      <c r="I284" s="57"/>
      <c r="J284" s="57"/>
      <c r="K284" s="78"/>
    </row>
    <row r="285" spans="5:11" x14ac:dyDescent="0.35">
      <c r="E285" s="57"/>
      <c r="F285" s="57"/>
      <c r="G285" s="57"/>
      <c r="H285" s="57"/>
      <c r="I285" s="57"/>
      <c r="J285" s="57"/>
      <c r="K285" s="78"/>
    </row>
    <row r="286" spans="5:11" x14ac:dyDescent="0.35">
      <c r="E286" s="57"/>
      <c r="F286" s="57"/>
      <c r="G286" s="57"/>
      <c r="H286" s="57"/>
      <c r="I286" s="57"/>
      <c r="J286" s="57"/>
      <c r="K286" s="78"/>
    </row>
    <row r="287" spans="5:11" x14ac:dyDescent="0.35">
      <c r="F287" s="79"/>
      <c r="G287" s="79"/>
      <c r="H287" s="79"/>
      <c r="I287" s="79"/>
      <c r="J287" s="79"/>
    </row>
    <row r="288" spans="5:11" x14ac:dyDescent="0.35">
      <c r="F288" s="79"/>
      <c r="G288" s="79"/>
      <c r="H288" s="79"/>
      <c r="I288" s="79"/>
      <c r="J288" s="79"/>
    </row>
    <row r="289" spans="6:10" x14ac:dyDescent="0.35">
      <c r="F289" s="79"/>
      <c r="G289" s="79"/>
      <c r="H289" s="79"/>
      <c r="I289" s="79"/>
      <c r="J289" s="79"/>
    </row>
    <row r="290" spans="6:10" x14ac:dyDescent="0.35">
      <c r="F290" s="79"/>
      <c r="G290" s="79"/>
      <c r="H290" s="79"/>
      <c r="I290" s="79"/>
      <c r="J290" s="79"/>
    </row>
    <row r="291" spans="6:10" x14ac:dyDescent="0.35">
      <c r="F291" s="79"/>
      <c r="G291" s="79"/>
      <c r="H291" s="79"/>
      <c r="I291" s="79"/>
      <c r="J291" s="79"/>
    </row>
    <row r="292" spans="6:10" x14ac:dyDescent="0.35">
      <c r="F292" s="79"/>
      <c r="G292" s="79"/>
      <c r="H292" s="79"/>
      <c r="I292" s="79"/>
      <c r="J292" s="79"/>
    </row>
    <row r="293" spans="6:10" x14ac:dyDescent="0.35">
      <c r="F293" s="79"/>
      <c r="G293" s="79"/>
      <c r="H293" s="79"/>
      <c r="I293" s="79"/>
      <c r="J293" s="79"/>
    </row>
    <row r="294" spans="6:10" x14ac:dyDescent="0.35">
      <c r="F294" s="79"/>
      <c r="G294" s="79"/>
      <c r="H294" s="79"/>
      <c r="I294" s="79"/>
      <c r="J294" s="79"/>
    </row>
    <row r="295" spans="6:10" x14ac:dyDescent="0.35">
      <c r="F295" s="79"/>
      <c r="G295" s="79"/>
      <c r="H295" s="79"/>
      <c r="I295" s="79"/>
      <c r="J295" s="79"/>
    </row>
    <row r="296" spans="6:10" x14ac:dyDescent="0.35">
      <c r="F296" s="79"/>
      <c r="G296" s="79"/>
      <c r="H296" s="79"/>
      <c r="I296" s="79"/>
      <c r="J296" s="79"/>
    </row>
    <row r="297" spans="6:10" x14ac:dyDescent="0.35">
      <c r="F297" s="79"/>
      <c r="G297" s="79"/>
      <c r="H297" s="79"/>
      <c r="I297" s="79"/>
      <c r="J297" s="79"/>
    </row>
    <row r="298" spans="6:10" x14ac:dyDescent="0.35">
      <c r="F298" s="79"/>
      <c r="G298" s="79"/>
      <c r="H298" s="79"/>
      <c r="I298" s="79"/>
      <c r="J298" s="79"/>
    </row>
    <row r="299" spans="6:10" x14ac:dyDescent="0.35">
      <c r="F299" s="79"/>
      <c r="G299" s="79"/>
      <c r="H299" s="79"/>
      <c r="I299" s="79"/>
      <c r="J299" s="79"/>
    </row>
    <row r="300" spans="6:10" x14ac:dyDescent="0.35">
      <c r="F300" s="79"/>
      <c r="G300" s="79"/>
      <c r="H300" s="79"/>
      <c r="I300" s="79"/>
      <c r="J300" s="79"/>
    </row>
    <row r="301" spans="6:10" x14ac:dyDescent="0.35">
      <c r="F301" s="79"/>
      <c r="G301" s="79"/>
      <c r="H301" s="79"/>
      <c r="I301" s="79"/>
      <c r="J301" s="79"/>
    </row>
    <row r="302" spans="6:10" x14ac:dyDescent="0.35">
      <c r="F302" s="79"/>
      <c r="G302" s="79"/>
      <c r="H302" s="79"/>
      <c r="I302" s="79"/>
      <c r="J302" s="79"/>
    </row>
    <row r="303" spans="6:10" x14ac:dyDescent="0.35">
      <c r="F303" s="79"/>
      <c r="G303" s="79"/>
      <c r="H303" s="79"/>
      <c r="I303" s="79"/>
      <c r="J303" s="79"/>
    </row>
    <row r="304" spans="6:10" x14ac:dyDescent="0.35">
      <c r="F304" s="79"/>
      <c r="G304" s="79"/>
      <c r="H304" s="79"/>
      <c r="I304" s="79"/>
      <c r="J304" s="79"/>
    </row>
    <row r="305" spans="6:10" x14ac:dyDescent="0.35">
      <c r="F305" s="79"/>
      <c r="G305" s="79"/>
      <c r="H305" s="79"/>
      <c r="I305" s="79"/>
      <c r="J305" s="79"/>
    </row>
    <row r="306" spans="6:10" x14ac:dyDescent="0.35">
      <c r="F306" s="79"/>
      <c r="G306" s="79"/>
      <c r="H306" s="79"/>
      <c r="I306" s="79"/>
      <c r="J306" s="79"/>
    </row>
    <row r="307" spans="6:10" x14ac:dyDescent="0.35">
      <c r="F307" s="79"/>
      <c r="G307" s="79"/>
      <c r="H307" s="79"/>
      <c r="I307" s="79"/>
      <c r="J307" s="79"/>
    </row>
    <row r="308" spans="6:10" x14ac:dyDescent="0.35">
      <c r="F308" s="79"/>
      <c r="G308" s="79"/>
      <c r="H308" s="79"/>
      <c r="I308" s="79"/>
      <c r="J308" s="79"/>
    </row>
    <row r="309" spans="6:10" x14ac:dyDescent="0.35">
      <c r="F309" s="79"/>
      <c r="G309" s="79"/>
      <c r="H309" s="79"/>
      <c r="I309" s="79"/>
      <c r="J309" s="79"/>
    </row>
    <row r="310" spans="6:10" x14ac:dyDescent="0.35">
      <c r="F310" s="79"/>
      <c r="G310" s="79"/>
      <c r="H310" s="79"/>
      <c r="I310" s="79"/>
      <c r="J310" s="79"/>
    </row>
    <row r="311" spans="6:10" x14ac:dyDescent="0.35">
      <c r="F311" s="79"/>
      <c r="G311" s="79"/>
      <c r="H311" s="79"/>
      <c r="I311" s="79"/>
      <c r="J311" s="79"/>
    </row>
    <row r="312" spans="6:10" x14ac:dyDescent="0.35">
      <c r="F312" s="79"/>
      <c r="G312" s="79"/>
      <c r="H312" s="79"/>
      <c r="I312" s="79"/>
      <c r="J312" s="79"/>
    </row>
    <row r="313" spans="6:10" x14ac:dyDescent="0.35">
      <c r="F313" s="79"/>
      <c r="G313" s="79"/>
      <c r="H313" s="79"/>
      <c r="I313" s="79"/>
      <c r="J313" s="79"/>
    </row>
    <row r="314" spans="6:10" x14ac:dyDescent="0.35">
      <c r="F314" s="79"/>
      <c r="G314" s="79"/>
      <c r="H314" s="79"/>
      <c r="I314" s="79"/>
      <c r="J314" s="79"/>
    </row>
    <row r="315" spans="6:10" x14ac:dyDescent="0.35">
      <c r="F315" s="79"/>
      <c r="G315" s="79"/>
      <c r="H315" s="79"/>
      <c r="I315" s="79"/>
      <c r="J315" s="79"/>
    </row>
    <row r="316" spans="6:10" x14ac:dyDescent="0.35">
      <c r="F316" s="79"/>
      <c r="G316" s="79"/>
      <c r="H316" s="79"/>
      <c r="I316" s="79"/>
      <c r="J316" s="79"/>
    </row>
    <row r="317" spans="6:10" x14ac:dyDescent="0.35">
      <c r="F317" s="79"/>
      <c r="G317" s="79"/>
      <c r="H317" s="79"/>
      <c r="I317" s="79"/>
      <c r="J317" s="79"/>
    </row>
    <row r="318" spans="6:10" x14ac:dyDescent="0.35">
      <c r="F318" s="79"/>
      <c r="G318" s="79"/>
      <c r="H318" s="79"/>
      <c r="I318" s="79"/>
      <c r="J318" s="79"/>
    </row>
    <row r="319" spans="6:10" x14ac:dyDescent="0.35">
      <c r="F319" s="79"/>
      <c r="G319" s="79"/>
      <c r="H319" s="79"/>
      <c r="I319" s="79"/>
      <c r="J319" s="79"/>
    </row>
    <row r="320" spans="6:10" x14ac:dyDescent="0.35">
      <c r="F320" s="79"/>
      <c r="G320" s="79"/>
      <c r="H320" s="79"/>
      <c r="I320" s="79"/>
      <c r="J320" s="79"/>
    </row>
    <row r="321" spans="6:10" x14ac:dyDescent="0.35">
      <c r="F321" s="79"/>
      <c r="G321" s="79"/>
      <c r="H321" s="79"/>
      <c r="I321" s="79"/>
      <c r="J321" s="79"/>
    </row>
    <row r="322" spans="6:10" x14ac:dyDescent="0.35">
      <c r="F322" s="79"/>
      <c r="G322" s="79"/>
      <c r="H322" s="79"/>
      <c r="I322" s="79"/>
      <c r="J322" s="79"/>
    </row>
    <row r="323" spans="6:10" x14ac:dyDescent="0.35">
      <c r="F323" s="79"/>
      <c r="G323" s="79"/>
      <c r="H323" s="79"/>
      <c r="I323" s="79"/>
      <c r="J323" s="79"/>
    </row>
    <row r="324" spans="6:10" x14ac:dyDescent="0.35">
      <c r="F324" s="79"/>
      <c r="G324" s="79"/>
      <c r="H324" s="79"/>
      <c r="I324" s="79"/>
      <c r="J324" s="79"/>
    </row>
    <row r="325" spans="6:10" x14ac:dyDescent="0.35">
      <c r="F325" s="79"/>
      <c r="G325" s="79"/>
      <c r="H325" s="79"/>
      <c r="I325" s="79"/>
      <c r="J325" s="79"/>
    </row>
    <row r="326" spans="6:10" x14ac:dyDescent="0.35">
      <c r="F326" s="79"/>
      <c r="G326" s="79"/>
      <c r="H326" s="79"/>
      <c r="I326" s="79"/>
      <c r="J326" s="79"/>
    </row>
    <row r="327" spans="6:10" x14ac:dyDescent="0.35">
      <c r="F327" s="79"/>
      <c r="G327" s="79"/>
      <c r="H327" s="79"/>
      <c r="I327" s="79"/>
      <c r="J327" s="79"/>
    </row>
    <row r="328" spans="6:10" x14ac:dyDescent="0.35">
      <c r="F328" s="79"/>
      <c r="G328" s="79"/>
      <c r="H328" s="79"/>
      <c r="I328" s="79"/>
      <c r="J328" s="79"/>
    </row>
    <row r="329" spans="6:10" x14ac:dyDescent="0.35">
      <c r="F329" s="79"/>
      <c r="G329" s="79"/>
      <c r="H329" s="79"/>
      <c r="I329" s="79"/>
      <c r="J329" s="79"/>
    </row>
    <row r="330" spans="6:10" x14ac:dyDescent="0.35">
      <c r="F330" s="79"/>
      <c r="G330" s="79"/>
      <c r="H330" s="79"/>
      <c r="I330" s="79"/>
      <c r="J330" s="79"/>
    </row>
    <row r="331" spans="6:10" x14ac:dyDescent="0.35">
      <c r="F331" s="79"/>
      <c r="G331" s="79"/>
      <c r="H331" s="79"/>
      <c r="I331" s="79"/>
      <c r="J331" s="79"/>
    </row>
    <row r="332" spans="6:10" x14ac:dyDescent="0.35">
      <c r="F332" s="79"/>
      <c r="G332" s="79"/>
      <c r="H332" s="79"/>
      <c r="I332" s="79"/>
      <c r="J332" s="79"/>
    </row>
    <row r="333" spans="6:10" x14ac:dyDescent="0.35">
      <c r="F333" s="79"/>
      <c r="G333" s="79"/>
      <c r="H333" s="79"/>
      <c r="I333" s="79"/>
      <c r="J333" s="79"/>
    </row>
    <row r="334" spans="6:10" x14ac:dyDescent="0.35">
      <c r="F334" s="79"/>
      <c r="G334" s="79"/>
      <c r="H334" s="79"/>
      <c r="I334" s="79"/>
      <c r="J334" s="79"/>
    </row>
    <row r="335" spans="6:10" x14ac:dyDescent="0.35">
      <c r="F335" s="79"/>
      <c r="G335" s="79"/>
      <c r="H335" s="79"/>
      <c r="I335" s="79"/>
      <c r="J335" s="79"/>
    </row>
    <row r="336" spans="6:10" x14ac:dyDescent="0.35">
      <c r="F336" s="79"/>
      <c r="G336" s="79"/>
      <c r="H336" s="79"/>
      <c r="I336" s="79"/>
      <c r="J336" s="79"/>
    </row>
    <row r="337" spans="6:10" x14ac:dyDescent="0.35">
      <c r="F337" s="79"/>
      <c r="G337" s="79"/>
      <c r="H337" s="79"/>
      <c r="I337" s="79"/>
      <c r="J337" s="79"/>
    </row>
    <row r="338" spans="6:10" x14ac:dyDescent="0.35">
      <c r="F338" s="79"/>
      <c r="G338" s="79"/>
      <c r="H338" s="79"/>
      <c r="I338" s="79"/>
      <c r="J338" s="79"/>
    </row>
    <row r="339" spans="6:10" x14ac:dyDescent="0.35">
      <c r="F339" s="79"/>
      <c r="G339" s="79"/>
      <c r="H339" s="79"/>
      <c r="I339" s="79"/>
      <c r="J339" s="79"/>
    </row>
    <row r="340" spans="6:10" x14ac:dyDescent="0.35">
      <c r="F340" s="79"/>
      <c r="G340" s="79"/>
      <c r="H340" s="79"/>
      <c r="I340" s="79"/>
      <c r="J340" s="79"/>
    </row>
    <row r="341" spans="6:10" x14ac:dyDescent="0.35">
      <c r="F341" s="79"/>
      <c r="G341" s="79"/>
      <c r="H341" s="79"/>
      <c r="I341" s="79"/>
      <c r="J341" s="79"/>
    </row>
    <row r="342" spans="6:10" x14ac:dyDescent="0.35">
      <c r="F342" s="79"/>
      <c r="G342" s="79"/>
      <c r="H342" s="79"/>
      <c r="I342" s="79"/>
      <c r="J342" s="79"/>
    </row>
    <row r="343" spans="6:10" x14ac:dyDescent="0.35">
      <c r="F343" s="79"/>
      <c r="G343" s="79"/>
      <c r="H343" s="79"/>
      <c r="I343" s="79"/>
      <c r="J343" s="79"/>
    </row>
    <row r="344" spans="6:10" x14ac:dyDescent="0.35">
      <c r="F344" s="79"/>
      <c r="G344" s="79"/>
      <c r="H344" s="79"/>
      <c r="I344" s="79"/>
      <c r="J344" s="79"/>
    </row>
    <row r="345" spans="6:10" x14ac:dyDescent="0.35">
      <c r="F345" s="79"/>
      <c r="G345" s="79"/>
      <c r="H345" s="79"/>
      <c r="I345" s="79"/>
      <c r="J345" s="79"/>
    </row>
    <row r="346" spans="6:10" x14ac:dyDescent="0.35">
      <c r="F346" s="79"/>
      <c r="G346" s="79"/>
      <c r="H346" s="79"/>
      <c r="I346" s="79"/>
      <c r="J346" s="79"/>
    </row>
    <row r="347" spans="6:10" x14ac:dyDescent="0.35">
      <c r="F347" s="79"/>
      <c r="G347" s="79"/>
      <c r="H347" s="79"/>
      <c r="I347" s="79"/>
      <c r="J347" s="79"/>
    </row>
    <row r="348" spans="6:10" x14ac:dyDescent="0.35">
      <c r="F348" s="79"/>
      <c r="G348" s="79"/>
      <c r="H348" s="79"/>
      <c r="I348" s="79"/>
      <c r="J348" s="79"/>
    </row>
    <row r="349" spans="6:10" x14ac:dyDescent="0.35">
      <c r="F349" s="79"/>
      <c r="G349" s="79"/>
      <c r="H349" s="79"/>
      <c r="I349" s="79"/>
      <c r="J349" s="79"/>
    </row>
    <row r="350" spans="6:10" x14ac:dyDescent="0.35">
      <c r="F350" s="79"/>
      <c r="G350" s="79"/>
      <c r="H350" s="79"/>
      <c r="I350" s="79"/>
      <c r="J350" s="79"/>
    </row>
    <row r="351" spans="6:10" x14ac:dyDescent="0.35">
      <c r="F351" s="79"/>
      <c r="G351" s="79"/>
      <c r="H351" s="79"/>
      <c r="I351" s="79"/>
      <c r="J351" s="79"/>
    </row>
    <row r="352" spans="6:10" x14ac:dyDescent="0.35">
      <c r="F352" s="79"/>
      <c r="G352" s="79"/>
      <c r="H352" s="79"/>
      <c r="I352" s="79"/>
      <c r="J352" s="79"/>
    </row>
    <row r="353" spans="6:10" x14ac:dyDescent="0.35">
      <c r="F353" s="79"/>
      <c r="G353" s="79"/>
      <c r="H353" s="79"/>
      <c r="I353" s="79"/>
      <c r="J353" s="79"/>
    </row>
    <row r="354" spans="6:10" x14ac:dyDescent="0.35">
      <c r="F354" s="79"/>
      <c r="G354" s="79"/>
      <c r="H354" s="79"/>
      <c r="I354" s="79"/>
      <c r="J354" s="79"/>
    </row>
    <row r="355" spans="6:10" x14ac:dyDescent="0.35">
      <c r="F355" s="79"/>
      <c r="G355" s="79"/>
      <c r="H355" s="79"/>
      <c r="I355" s="79"/>
      <c r="J355" s="79"/>
    </row>
    <row r="356" spans="6:10" x14ac:dyDescent="0.35">
      <c r="F356" s="79"/>
      <c r="G356" s="79"/>
      <c r="H356" s="79"/>
      <c r="I356" s="79"/>
      <c r="J356" s="79"/>
    </row>
    <row r="357" spans="6:10" x14ac:dyDescent="0.35">
      <c r="F357" s="79"/>
      <c r="G357" s="79"/>
      <c r="H357" s="79"/>
      <c r="I357" s="79"/>
      <c r="J357" s="79"/>
    </row>
    <row r="358" spans="6:10" x14ac:dyDescent="0.35">
      <c r="F358" s="79"/>
      <c r="G358" s="79"/>
      <c r="H358" s="79"/>
      <c r="I358" s="79"/>
      <c r="J358" s="79"/>
    </row>
    <row r="359" spans="6:10" x14ac:dyDescent="0.35">
      <c r="F359" s="79"/>
      <c r="G359" s="79"/>
      <c r="H359" s="79"/>
      <c r="I359" s="79"/>
      <c r="J359" s="79"/>
    </row>
    <row r="360" spans="6:10" x14ac:dyDescent="0.35">
      <c r="F360" s="79"/>
      <c r="G360" s="79"/>
      <c r="H360" s="79"/>
      <c r="I360" s="79"/>
      <c r="J360" s="79"/>
    </row>
    <row r="361" spans="6:10" x14ac:dyDescent="0.35">
      <c r="F361" s="79"/>
      <c r="G361" s="79"/>
      <c r="H361" s="79"/>
      <c r="I361" s="79"/>
      <c r="J361" s="79"/>
    </row>
    <row r="362" spans="6:10" x14ac:dyDescent="0.35">
      <c r="F362" s="79"/>
      <c r="G362" s="79"/>
      <c r="H362" s="79"/>
      <c r="I362" s="79"/>
      <c r="J362" s="79"/>
    </row>
    <row r="363" spans="6:10" x14ac:dyDescent="0.35">
      <c r="F363" s="79"/>
      <c r="G363" s="79"/>
      <c r="H363" s="79"/>
      <c r="I363" s="79"/>
      <c r="J363" s="79"/>
    </row>
    <row r="364" spans="6:10" x14ac:dyDescent="0.35">
      <c r="F364" s="79"/>
      <c r="G364" s="79"/>
      <c r="H364" s="79"/>
      <c r="I364" s="79"/>
      <c r="J364" s="79"/>
    </row>
    <row r="365" spans="6:10" x14ac:dyDescent="0.35">
      <c r="F365" s="79"/>
      <c r="G365" s="79"/>
      <c r="H365" s="79"/>
      <c r="I365" s="79"/>
      <c r="J365" s="79"/>
    </row>
    <row r="366" spans="6:10" x14ac:dyDescent="0.35">
      <c r="F366" s="79"/>
      <c r="G366" s="79"/>
      <c r="H366" s="79"/>
      <c r="I366" s="79"/>
      <c r="J366" s="79"/>
    </row>
    <row r="367" spans="6:10" x14ac:dyDescent="0.35">
      <c r="F367" s="79"/>
      <c r="G367" s="79"/>
      <c r="H367" s="79"/>
      <c r="I367" s="79"/>
      <c r="J367" s="79"/>
    </row>
    <row r="368" spans="6:10" x14ac:dyDescent="0.35">
      <c r="F368" s="79"/>
      <c r="G368" s="79"/>
      <c r="H368" s="79"/>
      <c r="I368" s="79"/>
      <c r="J368" s="79"/>
    </row>
    <row r="369" spans="6:10" x14ac:dyDescent="0.35">
      <c r="F369" s="79"/>
      <c r="G369" s="79"/>
      <c r="H369" s="79"/>
      <c r="I369" s="79"/>
      <c r="J369" s="79"/>
    </row>
    <row r="370" spans="6:10" x14ac:dyDescent="0.35">
      <c r="F370" s="79"/>
      <c r="G370" s="79"/>
      <c r="H370" s="79"/>
      <c r="I370" s="79"/>
      <c r="J370" s="79"/>
    </row>
    <row r="371" spans="6:10" x14ac:dyDescent="0.35">
      <c r="F371" s="79"/>
      <c r="G371" s="79"/>
      <c r="H371" s="79"/>
      <c r="I371" s="79"/>
      <c r="J371" s="79"/>
    </row>
    <row r="372" spans="6:10" x14ac:dyDescent="0.35">
      <c r="F372" s="79"/>
      <c r="G372" s="79"/>
      <c r="H372" s="79"/>
      <c r="I372" s="79"/>
      <c r="J372" s="79"/>
    </row>
    <row r="373" spans="6:10" x14ac:dyDescent="0.35">
      <c r="F373" s="79"/>
      <c r="G373" s="79"/>
      <c r="H373" s="79"/>
      <c r="I373" s="79"/>
      <c r="J373" s="79"/>
    </row>
    <row r="374" spans="6:10" x14ac:dyDescent="0.35">
      <c r="F374" s="79"/>
      <c r="G374" s="79"/>
      <c r="H374" s="79"/>
      <c r="I374" s="79"/>
      <c r="J374" s="79"/>
    </row>
    <row r="375" spans="6:10" x14ac:dyDescent="0.35">
      <c r="F375" s="79"/>
      <c r="G375" s="79"/>
      <c r="H375" s="79"/>
      <c r="I375" s="79"/>
      <c r="J375" s="79"/>
    </row>
    <row r="376" spans="6:10" x14ac:dyDescent="0.35">
      <c r="F376" s="79"/>
      <c r="G376" s="79"/>
      <c r="H376" s="79"/>
      <c r="I376" s="79"/>
      <c r="J376" s="79"/>
    </row>
    <row r="377" spans="6:10" x14ac:dyDescent="0.35">
      <c r="F377" s="79"/>
      <c r="G377" s="79"/>
      <c r="H377" s="79"/>
      <c r="I377" s="79"/>
      <c r="J377" s="79"/>
    </row>
    <row r="378" spans="6:10" x14ac:dyDescent="0.35">
      <c r="F378" s="79"/>
      <c r="G378" s="79"/>
      <c r="H378" s="79"/>
      <c r="I378" s="79"/>
      <c r="J378" s="79"/>
    </row>
    <row r="379" spans="6:10" x14ac:dyDescent="0.35">
      <c r="F379" s="79"/>
      <c r="G379" s="79"/>
      <c r="H379" s="79"/>
      <c r="I379" s="79"/>
      <c r="J379" s="79"/>
    </row>
    <row r="380" spans="6:10" x14ac:dyDescent="0.35">
      <c r="F380" s="79"/>
      <c r="G380" s="79"/>
      <c r="H380" s="79"/>
      <c r="I380" s="79"/>
      <c r="J380" s="79"/>
    </row>
    <row r="381" spans="6:10" x14ac:dyDescent="0.35">
      <c r="F381" s="79"/>
      <c r="G381" s="79"/>
      <c r="H381" s="79"/>
      <c r="I381" s="79"/>
      <c r="J381" s="79"/>
    </row>
    <row r="382" spans="6:10" x14ac:dyDescent="0.35">
      <c r="F382" s="79"/>
      <c r="G382" s="79"/>
      <c r="H382" s="79"/>
      <c r="I382" s="79"/>
      <c r="J382" s="79"/>
    </row>
    <row r="383" spans="6:10" x14ac:dyDescent="0.35">
      <c r="F383" s="79"/>
      <c r="G383" s="79"/>
      <c r="H383" s="79"/>
      <c r="I383" s="79"/>
      <c r="J383" s="79"/>
    </row>
    <row r="384" spans="6:10" x14ac:dyDescent="0.35">
      <c r="F384" s="79"/>
      <c r="G384" s="79"/>
      <c r="H384" s="79"/>
      <c r="I384" s="79"/>
      <c r="J384" s="79"/>
    </row>
    <row r="385" spans="6:10" x14ac:dyDescent="0.35">
      <c r="F385" s="79"/>
      <c r="G385" s="79"/>
      <c r="H385" s="79"/>
      <c r="I385" s="79"/>
      <c r="J385" s="79"/>
    </row>
    <row r="386" spans="6:10" x14ac:dyDescent="0.35">
      <c r="F386" s="79"/>
      <c r="G386" s="79"/>
      <c r="H386" s="79"/>
      <c r="I386" s="79"/>
      <c r="J386" s="79"/>
    </row>
    <row r="387" spans="6:10" x14ac:dyDescent="0.35">
      <c r="F387" s="79"/>
      <c r="G387" s="79"/>
      <c r="H387" s="79"/>
      <c r="I387" s="79"/>
      <c r="J387" s="79"/>
    </row>
    <row r="388" spans="6:10" x14ac:dyDescent="0.35">
      <c r="F388" s="79"/>
      <c r="G388" s="79"/>
      <c r="H388" s="79"/>
      <c r="I388" s="79"/>
      <c r="J388" s="79"/>
    </row>
    <row r="389" spans="6:10" x14ac:dyDescent="0.35">
      <c r="F389" s="79"/>
      <c r="G389" s="79"/>
      <c r="H389" s="79"/>
      <c r="I389" s="79"/>
      <c r="J389" s="79"/>
    </row>
    <row r="390" spans="6:10" x14ac:dyDescent="0.35">
      <c r="F390" s="79"/>
      <c r="G390" s="79"/>
      <c r="H390" s="79"/>
      <c r="I390" s="79"/>
      <c r="J390" s="79"/>
    </row>
    <row r="391" spans="6:10" x14ac:dyDescent="0.35">
      <c r="F391" s="79"/>
      <c r="G391" s="79"/>
      <c r="H391" s="79"/>
      <c r="I391" s="79"/>
      <c r="J391" s="79"/>
    </row>
    <row r="392" spans="6:10" x14ac:dyDescent="0.35">
      <c r="F392" s="79"/>
      <c r="G392" s="79"/>
      <c r="H392" s="79"/>
      <c r="I392" s="79"/>
      <c r="J392" s="79"/>
    </row>
    <row r="393" spans="6:10" x14ac:dyDescent="0.35">
      <c r="F393" s="79"/>
      <c r="G393" s="79"/>
      <c r="H393" s="79"/>
      <c r="I393" s="79"/>
      <c r="J393" s="79"/>
    </row>
    <row r="394" spans="6:10" x14ac:dyDescent="0.35">
      <c r="F394" s="79"/>
      <c r="G394" s="79"/>
      <c r="H394" s="79"/>
      <c r="I394" s="79"/>
      <c r="J394" s="79"/>
    </row>
    <row r="395" spans="6:10" x14ac:dyDescent="0.35">
      <c r="F395" s="79"/>
      <c r="G395" s="79"/>
      <c r="H395" s="79"/>
      <c r="I395" s="79"/>
      <c r="J395" s="79"/>
    </row>
    <row r="396" spans="6:10" x14ac:dyDescent="0.35">
      <c r="F396" s="79"/>
      <c r="G396" s="79"/>
      <c r="H396" s="79"/>
      <c r="I396" s="79"/>
      <c r="J396" s="79"/>
    </row>
    <row r="397" spans="6:10" x14ac:dyDescent="0.35">
      <c r="F397" s="79"/>
      <c r="G397" s="79"/>
      <c r="H397" s="79"/>
      <c r="I397" s="79"/>
      <c r="J397" s="79"/>
    </row>
    <row r="398" spans="6:10" x14ac:dyDescent="0.35">
      <c r="F398" s="79"/>
      <c r="G398" s="79"/>
      <c r="H398" s="79"/>
      <c r="I398" s="79"/>
      <c r="J398" s="79"/>
    </row>
    <row r="399" spans="6:10" x14ac:dyDescent="0.35">
      <c r="F399" s="79"/>
      <c r="G399" s="79"/>
      <c r="H399" s="79"/>
      <c r="I399" s="79"/>
      <c r="J399" s="79"/>
    </row>
    <row r="400" spans="6:10" x14ac:dyDescent="0.35">
      <c r="F400" s="79"/>
      <c r="G400" s="79"/>
      <c r="H400" s="79"/>
      <c r="I400" s="79"/>
      <c r="J400" s="79"/>
    </row>
    <row r="401" spans="6:10" x14ac:dyDescent="0.35">
      <c r="F401" s="79"/>
      <c r="G401" s="79"/>
      <c r="H401" s="79"/>
      <c r="I401" s="79"/>
      <c r="J401" s="79"/>
    </row>
    <row r="402" spans="6:10" x14ac:dyDescent="0.35">
      <c r="F402" s="79"/>
      <c r="G402" s="79"/>
      <c r="H402" s="79"/>
      <c r="I402" s="79"/>
      <c r="J402" s="79"/>
    </row>
    <row r="403" spans="6:10" x14ac:dyDescent="0.35">
      <c r="F403" s="79"/>
      <c r="G403" s="79"/>
      <c r="H403" s="79"/>
      <c r="I403" s="79"/>
      <c r="J403" s="79"/>
    </row>
    <row r="404" spans="6:10" x14ac:dyDescent="0.35">
      <c r="F404" s="79"/>
      <c r="G404" s="79"/>
      <c r="H404" s="79"/>
      <c r="I404" s="79"/>
      <c r="J404" s="79"/>
    </row>
    <row r="405" spans="6:10" x14ac:dyDescent="0.35">
      <c r="F405" s="79"/>
      <c r="G405" s="79"/>
      <c r="H405" s="79"/>
      <c r="I405" s="79"/>
      <c r="J405" s="79"/>
    </row>
    <row r="406" spans="6:10" x14ac:dyDescent="0.35">
      <c r="F406" s="79"/>
      <c r="G406" s="79"/>
      <c r="H406" s="79"/>
      <c r="I406" s="79"/>
      <c r="J406" s="79"/>
    </row>
    <row r="407" spans="6:10" x14ac:dyDescent="0.35">
      <c r="F407" s="79"/>
      <c r="G407" s="79"/>
      <c r="H407" s="79"/>
      <c r="I407" s="79"/>
      <c r="J407" s="79"/>
    </row>
    <row r="408" spans="6:10" x14ac:dyDescent="0.35">
      <c r="F408" s="79"/>
      <c r="G408" s="79"/>
      <c r="H408" s="79"/>
      <c r="I408" s="79"/>
      <c r="J408" s="79"/>
    </row>
    <row r="409" spans="6:10" x14ac:dyDescent="0.35">
      <c r="F409" s="79"/>
      <c r="G409" s="79"/>
      <c r="H409" s="79"/>
      <c r="I409" s="79"/>
      <c r="J409" s="79"/>
    </row>
    <row r="410" spans="6:10" x14ac:dyDescent="0.35">
      <c r="F410" s="79"/>
      <c r="G410" s="79"/>
      <c r="H410" s="79"/>
      <c r="I410" s="79"/>
      <c r="J410" s="79"/>
    </row>
    <row r="411" spans="6:10" x14ac:dyDescent="0.35">
      <c r="F411" s="79"/>
      <c r="G411" s="79"/>
      <c r="H411" s="79"/>
      <c r="I411" s="79"/>
      <c r="J411" s="79"/>
    </row>
    <row r="412" spans="6:10" x14ac:dyDescent="0.35">
      <c r="F412" s="79"/>
      <c r="G412" s="79"/>
      <c r="H412" s="79"/>
      <c r="I412" s="79"/>
      <c r="J412" s="79"/>
    </row>
    <row r="413" spans="6:10" x14ac:dyDescent="0.35">
      <c r="F413" s="79"/>
      <c r="G413" s="79"/>
      <c r="H413" s="79"/>
      <c r="I413" s="79"/>
      <c r="J413" s="79"/>
    </row>
    <row r="414" spans="6:10" x14ac:dyDescent="0.35">
      <c r="F414" s="79"/>
      <c r="G414" s="79"/>
      <c r="H414" s="79"/>
      <c r="I414" s="79"/>
      <c r="J414" s="79"/>
    </row>
    <row r="415" spans="6:10" x14ac:dyDescent="0.35">
      <c r="F415" s="79"/>
      <c r="G415" s="79"/>
      <c r="H415" s="79"/>
      <c r="I415" s="79"/>
      <c r="J415" s="79"/>
    </row>
    <row r="416" spans="6:10" x14ac:dyDescent="0.35">
      <c r="F416" s="79"/>
      <c r="G416" s="79"/>
      <c r="H416" s="79"/>
      <c r="I416" s="79"/>
      <c r="J416" s="79"/>
    </row>
    <row r="417" spans="6:10" x14ac:dyDescent="0.35">
      <c r="F417" s="79"/>
      <c r="G417" s="79"/>
      <c r="H417" s="79"/>
      <c r="I417" s="79"/>
      <c r="J417" s="79"/>
    </row>
    <row r="418" spans="6:10" x14ac:dyDescent="0.35">
      <c r="F418" s="79"/>
      <c r="G418" s="79"/>
      <c r="H418" s="79"/>
      <c r="I418" s="79"/>
      <c r="J418" s="79"/>
    </row>
    <row r="419" spans="6:10" x14ac:dyDescent="0.35">
      <c r="F419" s="79"/>
      <c r="G419" s="79"/>
      <c r="H419" s="79"/>
      <c r="I419" s="79"/>
      <c r="J419" s="79"/>
    </row>
    <row r="420" spans="6:10" x14ac:dyDescent="0.35">
      <c r="F420" s="79"/>
      <c r="G420" s="79"/>
      <c r="H420" s="79"/>
      <c r="I420" s="79"/>
      <c r="J420" s="79"/>
    </row>
    <row r="421" spans="6:10" x14ac:dyDescent="0.35">
      <c r="F421" s="79"/>
      <c r="G421" s="79"/>
      <c r="H421" s="79"/>
      <c r="I421" s="79"/>
      <c r="J421" s="79"/>
    </row>
    <row r="422" spans="6:10" x14ac:dyDescent="0.35">
      <c r="F422" s="79"/>
      <c r="G422" s="79"/>
      <c r="H422" s="79"/>
      <c r="I422" s="79"/>
      <c r="J422" s="79"/>
    </row>
    <row r="423" spans="6:10" x14ac:dyDescent="0.35">
      <c r="F423" s="79"/>
      <c r="G423" s="79"/>
      <c r="H423" s="79"/>
      <c r="I423" s="79"/>
      <c r="J423" s="79"/>
    </row>
    <row r="424" spans="6:10" x14ac:dyDescent="0.35">
      <c r="F424" s="79"/>
      <c r="G424" s="79"/>
      <c r="H424" s="79"/>
      <c r="I424" s="79"/>
      <c r="J424" s="79"/>
    </row>
    <row r="425" spans="6:10" x14ac:dyDescent="0.35">
      <c r="F425" s="79"/>
      <c r="G425" s="79"/>
      <c r="H425" s="79"/>
      <c r="I425" s="79"/>
      <c r="J425" s="79"/>
    </row>
    <row r="426" spans="6:10" x14ac:dyDescent="0.35">
      <c r="F426" s="79"/>
      <c r="G426" s="79"/>
      <c r="H426" s="79"/>
      <c r="I426" s="79"/>
      <c r="J426" s="79"/>
    </row>
    <row r="427" spans="6:10" x14ac:dyDescent="0.35">
      <c r="F427" s="79"/>
      <c r="G427" s="79"/>
      <c r="H427" s="79"/>
      <c r="I427" s="79"/>
      <c r="J427" s="79"/>
    </row>
    <row r="428" spans="6:10" x14ac:dyDescent="0.35">
      <c r="F428" s="79"/>
      <c r="G428" s="79"/>
      <c r="H428" s="79"/>
      <c r="I428" s="79"/>
      <c r="J428" s="79"/>
    </row>
    <row r="429" spans="6:10" x14ac:dyDescent="0.35">
      <c r="F429" s="79"/>
      <c r="G429" s="79"/>
      <c r="H429" s="79"/>
      <c r="I429" s="79"/>
      <c r="J429" s="79"/>
    </row>
    <row r="430" spans="6:10" x14ac:dyDescent="0.35">
      <c r="F430" s="79"/>
      <c r="G430" s="79"/>
      <c r="H430" s="79"/>
      <c r="I430" s="79"/>
      <c r="J430" s="79"/>
    </row>
    <row r="431" spans="6:10" x14ac:dyDescent="0.35">
      <c r="F431" s="79"/>
      <c r="G431" s="79"/>
      <c r="H431" s="79"/>
      <c r="I431" s="79"/>
      <c r="J431" s="79"/>
    </row>
    <row r="432" spans="6:10" x14ac:dyDescent="0.35">
      <c r="F432" s="79"/>
      <c r="G432" s="79"/>
      <c r="H432" s="79"/>
      <c r="I432" s="79"/>
      <c r="J432" s="79"/>
    </row>
    <row r="433" spans="6:10" x14ac:dyDescent="0.35">
      <c r="F433" s="79"/>
      <c r="G433" s="79"/>
      <c r="H433" s="79"/>
      <c r="I433" s="79"/>
      <c r="J433" s="79"/>
    </row>
    <row r="434" spans="6:10" x14ac:dyDescent="0.35">
      <c r="F434" s="79"/>
      <c r="G434" s="79"/>
      <c r="H434" s="79"/>
      <c r="I434" s="79"/>
      <c r="J434" s="79"/>
    </row>
    <row r="435" spans="6:10" x14ac:dyDescent="0.35">
      <c r="F435" s="79"/>
      <c r="G435" s="79"/>
      <c r="H435" s="79"/>
      <c r="I435" s="79"/>
      <c r="J435" s="79"/>
    </row>
    <row r="436" spans="6:10" x14ac:dyDescent="0.35">
      <c r="F436" s="79"/>
      <c r="G436" s="79"/>
      <c r="H436" s="79"/>
      <c r="I436" s="79"/>
      <c r="J436" s="79"/>
    </row>
    <row r="437" spans="6:10" x14ac:dyDescent="0.35">
      <c r="F437" s="79"/>
      <c r="G437" s="79"/>
      <c r="H437" s="79"/>
      <c r="I437" s="79"/>
      <c r="J437" s="79"/>
    </row>
    <row r="438" spans="6:10" x14ac:dyDescent="0.35">
      <c r="F438" s="79"/>
      <c r="G438" s="79"/>
      <c r="H438" s="79"/>
      <c r="I438" s="79"/>
      <c r="J438" s="79"/>
    </row>
    <row r="439" spans="6:10" x14ac:dyDescent="0.35">
      <c r="F439" s="79"/>
      <c r="G439" s="79"/>
      <c r="H439" s="79"/>
      <c r="I439" s="79"/>
      <c r="J439" s="79"/>
    </row>
    <row r="440" spans="6:10" x14ac:dyDescent="0.35">
      <c r="F440" s="79"/>
      <c r="G440" s="79"/>
      <c r="H440" s="79"/>
      <c r="I440" s="79"/>
      <c r="J440" s="79"/>
    </row>
    <row r="441" spans="6:10" x14ac:dyDescent="0.35">
      <c r="F441" s="79"/>
      <c r="G441" s="79"/>
      <c r="H441" s="79"/>
      <c r="I441" s="79"/>
      <c r="J441" s="79"/>
    </row>
    <row r="442" spans="6:10" x14ac:dyDescent="0.35">
      <c r="F442" s="79"/>
      <c r="G442" s="79"/>
      <c r="H442" s="79"/>
      <c r="I442" s="79"/>
      <c r="J442" s="79"/>
    </row>
    <row r="443" spans="6:10" x14ac:dyDescent="0.35">
      <c r="F443" s="79"/>
      <c r="G443" s="79"/>
      <c r="H443" s="79"/>
      <c r="I443" s="79"/>
      <c r="J443" s="79"/>
    </row>
    <row r="444" spans="6:10" x14ac:dyDescent="0.35">
      <c r="F444" s="79"/>
      <c r="G444" s="79"/>
      <c r="H444" s="79"/>
      <c r="I444" s="79"/>
      <c r="J444" s="79"/>
    </row>
    <row r="445" spans="6:10" x14ac:dyDescent="0.35">
      <c r="F445" s="79"/>
      <c r="G445" s="79"/>
      <c r="H445" s="79"/>
      <c r="I445" s="79"/>
      <c r="J445" s="79"/>
    </row>
    <row r="446" spans="6:10" x14ac:dyDescent="0.35">
      <c r="F446" s="79"/>
      <c r="G446" s="79"/>
      <c r="H446" s="79"/>
      <c r="I446" s="79"/>
      <c r="J446" s="79"/>
    </row>
    <row r="447" spans="6:10" x14ac:dyDescent="0.35">
      <c r="F447" s="79"/>
      <c r="G447" s="79"/>
      <c r="H447" s="79"/>
      <c r="I447" s="79"/>
      <c r="J447" s="79"/>
    </row>
    <row r="448" spans="6:10" x14ac:dyDescent="0.35">
      <c r="F448" s="79"/>
      <c r="G448" s="79"/>
      <c r="H448" s="79"/>
      <c r="I448" s="79"/>
      <c r="J448" s="79"/>
    </row>
    <row r="449" spans="6:10" x14ac:dyDescent="0.35">
      <c r="F449" s="79"/>
      <c r="G449" s="79"/>
      <c r="H449" s="79"/>
      <c r="I449" s="79"/>
      <c r="J449" s="79"/>
    </row>
    <row r="450" spans="6:10" x14ac:dyDescent="0.35">
      <c r="F450" s="79"/>
      <c r="G450" s="79"/>
      <c r="H450" s="79"/>
      <c r="I450" s="79"/>
      <c r="J450" s="79"/>
    </row>
    <row r="451" spans="6:10" x14ac:dyDescent="0.35">
      <c r="F451" s="79"/>
      <c r="G451" s="79"/>
      <c r="H451" s="79"/>
      <c r="I451" s="79"/>
      <c r="J451" s="79"/>
    </row>
    <row r="452" spans="6:10" x14ac:dyDescent="0.35">
      <c r="F452" s="79"/>
      <c r="G452" s="79"/>
      <c r="H452" s="79"/>
      <c r="I452" s="79"/>
      <c r="J452" s="79"/>
    </row>
    <row r="453" spans="6:10" x14ac:dyDescent="0.35">
      <c r="F453" s="79"/>
      <c r="G453" s="79"/>
      <c r="H453" s="79"/>
      <c r="I453" s="79"/>
      <c r="J453" s="79"/>
    </row>
    <row r="454" spans="6:10" x14ac:dyDescent="0.35">
      <c r="F454" s="79"/>
      <c r="G454" s="79"/>
      <c r="H454" s="79"/>
      <c r="I454" s="79"/>
      <c r="J454" s="79"/>
    </row>
    <row r="455" spans="6:10" x14ac:dyDescent="0.35">
      <c r="F455" s="79"/>
      <c r="G455" s="79"/>
      <c r="H455" s="79"/>
      <c r="I455" s="79"/>
      <c r="J455" s="79"/>
    </row>
    <row r="456" spans="6:10" x14ac:dyDescent="0.35">
      <c r="F456" s="79"/>
      <c r="G456" s="79"/>
      <c r="H456" s="79"/>
      <c r="I456" s="79"/>
      <c r="J456" s="79"/>
    </row>
    <row r="457" spans="6:10" x14ac:dyDescent="0.35">
      <c r="F457" s="79"/>
      <c r="G457" s="79"/>
      <c r="H457" s="79"/>
      <c r="I457" s="79"/>
      <c r="J457" s="79"/>
    </row>
    <row r="458" spans="6:10" x14ac:dyDescent="0.35">
      <c r="F458" s="79"/>
      <c r="G458" s="79"/>
      <c r="H458" s="79"/>
      <c r="I458" s="79"/>
      <c r="J458" s="79"/>
    </row>
    <row r="459" spans="6:10" x14ac:dyDescent="0.35">
      <c r="F459" s="79"/>
      <c r="G459" s="79"/>
      <c r="H459" s="79"/>
      <c r="I459" s="79"/>
      <c r="J459" s="79"/>
    </row>
    <row r="460" spans="6:10" x14ac:dyDescent="0.35">
      <c r="F460" s="79"/>
      <c r="G460" s="79"/>
      <c r="H460" s="79"/>
      <c r="I460" s="79"/>
      <c r="J460" s="79"/>
    </row>
    <row r="461" spans="6:10" x14ac:dyDescent="0.35">
      <c r="F461" s="79"/>
      <c r="G461" s="79"/>
      <c r="H461" s="79"/>
      <c r="I461" s="79"/>
      <c r="J461" s="79"/>
    </row>
    <row r="462" spans="6:10" x14ac:dyDescent="0.35">
      <c r="F462" s="79"/>
      <c r="G462" s="79"/>
      <c r="H462" s="79"/>
      <c r="I462" s="79"/>
      <c r="J462" s="79"/>
    </row>
    <row r="463" spans="6:10" x14ac:dyDescent="0.35">
      <c r="F463" s="79"/>
      <c r="G463" s="79"/>
      <c r="H463" s="79"/>
      <c r="I463" s="79"/>
      <c r="J463" s="79"/>
    </row>
    <row r="464" spans="6:10" x14ac:dyDescent="0.35">
      <c r="F464" s="79"/>
      <c r="G464" s="79"/>
      <c r="H464" s="79"/>
      <c r="I464" s="79"/>
      <c r="J464" s="79"/>
    </row>
    <row r="465" spans="6:10" x14ac:dyDescent="0.35">
      <c r="F465" s="79"/>
      <c r="G465" s="79"/>
      <c r="H465" s="79"/>
      <c r="I465" s="79"/>
      <c r="J465" s="79"/>
    </row>
    <row r="466" spans="6:10" x14ac:dyDescent="0.35">
      <c r="F466" s="79"/>
      <c r="G466" s="79"/>
      <c r="H466" s="79"/>
      <c r="I466" s="79"/>
      <c r="J466" s="79"/>
    </row>
    <row r="467" spans="6:10" x14ac:dyDescent="0.35">
      <c r="F467" s="79"/>
      <c r="G467" s="79"/>
      <c r="H467" s="79"/>
      <c r="I467" s="79"/>
      <c r="J467" s="79"/>
    </row>
    <row r="468" spans="6:10" x14ac:dyDescent="0.35">
      <c r="F468" s="79"/>
      <c r="G468" s="79"/>
      <c r="H468" s="79"/>
      <c r="I468" s="79"/>
      <c r="J468" s="79"/>
    </row>
    <row r="469" spans="6:10" x14ac:dyDescent="0.35">
      <c r="F469" s="79"/>
      <c r="G469" s="79"/>
      <c r="H469" s="79"/>
      <c r="I469" s="79"/>
      <c r="J469" s="79"/>
    </row>
    <row r="470" spans="6:10" x14ac:dyDescent="0.35">
      <c r="F470" s="79"/>
      <c r="G470" s="79"/>
      <c r="H470" s="79"/>
      <c r="I470" s="79"/>
      <c r="J470" s="79"/>
    </row>
    <row r="471" spans="6:10" x14ac:dyDescent="0.35">
      <c r="F471" s="79"/>
      <c r="G471" s="79"/>
      <c r="H471" s="79"/>
      <c r="I471" s="79"/>
      <c r="J471" s="79"/>
    </row>
    <row r="472" spans="6:10" x14ac:dyDescent="0.35">
      <c r="F472" s="79"/>
      <c r="G472" s="79"/>
      <c r="H472" s="79"/>
      <c r="I472" s="79"/>
      <c r="J472" s="79"/>
    </row>
    <row r="473" spans="6:10" x14ac:dyDescent="0.35">
      <c r="F473" s="79"/>
      <c r="G473" s="79"/>
      <c r="H473" s="79"/>
      <c r="I473" s="79"/>
      <c r="J473" s="79"/>
    </row>
    <row r="474" spans="6:10" x14ac:dyDescent="0.35">
      <c r="F474" s="79"/>
      <c r="G474" s="79"/>
      <c r="H474" s="79"/>
      <c r="I474" s="79"/>
      <c r="J474" s="79"/>
    </row>
    <row r="475" spans="6:10" x14ac:dyDescent="0.35">
      <c r="F475" s="79"/>
      <c r="G475" s="79"/>
      <c r="H475" s="79"/>
      <c r="I475" s="79"/>
      <c r="J475" s="79"/>
    </row>
    <row r="476" spans="6:10" x14ac:dyDescent="0.35">
      <c r="F476" s="79"/>
      <c r="G476" s="79"/>
      <c r="H476" s="79"/>
      <c r="I476" s="79"/>
      <c r="J476" s="79"/>
    </row>
    <row r="477" spans="6:10" x14ac:dyDescent="0.35">
      <c r="F477" s="79"/>
      <c r="G477" s="79"/>
      <c r="H477" s="79"/>
      <c r="I477" s="79"/>
      <c r="J477" s="79"/>
    </row>
    <row r="478" spans="6:10" x14ac:dyDescent="0.35">
      <c r="F478" s="79"/>
      <c r="G478" s="79"/>
      <c r="H478" s="79"/>
      <c r="I478" s="79"/>
      <c r="J478" s="79"/>
    </row>
    <row r="479" spans="6:10" x14ac:dyDescent="0.35">
      <c r="F479" s="79"/>
      <c r="G479" s="79"/>
      <c r="H479" s="79"/>
      <c r="I479" s="79"/>
      <c r="J479" s="79"/>
    </row>
    <row r="480" spans="6:10" x14ac:dyDescent="0.35">
      <c r="F480" s="79"/>
      <c r="G480" s="79"/>
      <c r="H480" s="79"/>
      <c r="I480" s="79"/>
      <c r="J480" s="79"/>
    </row>
    <row r="481" spans="6:10" x14ac:dyDescent="0.35">
      <c r="F481" s="79"/>
      <c r="G481" s="79"/>
      <c r="H481" s="79"/>
      <c r="I481" s="79"/>
      <c r="J481" s="79"/>
    </row>
    <row r="482" spans="6:10" x14ac:dyDescent="0.35">
      <c r="F482" s="79"/>
      <c r="G482" s="79"/>
      <c r="H482" s="79"/>
      <c r="I482" s="79"/>
      <c r="J482" s="79"/>
    </row>
    <row r="483" spans="6:10" x14ac:dyDescent="0.35">
      <c r="F483" s="79"/>
      <c r="G483" s="79"/>
      <c r="H483" s="79"/>
      <c r="I483" s="79"/>
      <c r="J483" s="79"/>
    </row>
    <row r="484" spans="6:10" x14ac:dyDescent="0.35">
      <c r="F484" s="79"/>
      <c r="G484" s="79"/>
      <c r="H484" s="79"/>
      <c r="I484" s="79"/>
      <c r="J484" s="79"/>
    </row>
    <row r="485" spans="6:10" x14ac:dyDescent="0.35">
      <c r="F485" s="79"/>
      <c r="G485" s="79"/>
      <c r="H485" s="79"/>
      <c r="I485" s="79"/>
      <c r="J485" s="79"/>
    </row>
    <row r="486" spans="6:10" x14ac:dyDescent="0.35">
      <c r="F486" s="79"/>
      <c r="G486" s="79"/>
      <c r="H486" s="79"/>
      <c r="I486" s="79"/>
      <c r="J486" s="79"/>
    </row>
    <row r="487" spans="6:10" x14ac:dyDescent="0.35">
      <c r="F487" s="79"/>
      <c r="G487" s="79"/>
      <c r="H487" s="79"/>
      <c r="I487" s="79"/>
      <c r="J487" s="79"/>
    </row>
    <row r="488" spans="6:10" x14ac:dyDescent="0.35">
      <c r="F488" s="79"/>
      <c r="G488" s="79"/>
      <c r="H488" s="79"/>
      <c r="I488" s="79"/>
      <c r="J488" s="79"/>
    </row>
    <row r="489" spans="6:10" x14ac:dyDescent="0.35">
      <c r="F489" s="79"/>
      <c r="G489" s="79"/>
      <c r="H489" s="79"/>
      <c r="I489" s="79"/>
      <c r="J489" s="79"/>
    </row>
    <row r="490" spans="6:10" x14ac:dyDescent="0.35">
      <c r="F490" s="79"/>
      <c r="G490" s="79"/>
      <c r="H490" s="79"/>
      <c r="I490" s="79"/>
      <c r="J490" s="79"/>
    </row>
    <row r="491" spans="6:10" x14ac:dyDescent="0.35">
      <c r="F491" s="79"/>
      <c r="G491" s="79"/>
      <c r="H491" s="79"/>
      <c r="I491" s="79"/>
      <c r="J491" s="79"/>
    </row>
    <row r="492" spans="6:10" x14ac:dyDescent="0.35">
      <c r="F492" s="79"/>
      <c r="G492" s="79"/>
      <c r="H492" s="79"/>
      <c r="I492" s="79"/>
      <c r="J492" s="79"/>
    </row>
    <row r="493" spans="6:10" x14ac:dyDescent="0.35">
      <c r="F493" s="79"/>
      <c r="G493" s="79"/>
      <c r="H493" s="79"/>
      <c r="I493" s="79"/>
      <c r="J493" s="79"/>
    </row>
    <row r="494" spans="6:10" x14ac:dyDescent="0.35">
      <c r="F494" s="79"/>
      <c r="G494" s="79"/>
      <c r="H494" s="79"/>
      <c r="I494" s="79"/>
      <c r="J494" s="79"/>
    </row>
    <row r="495" spans="6:10" x14ac:dyDescent="0.35">
      <c r="F495" s="79"/>
      <c r="G495" s="79"/>
      <c r="H495" s="79"/>
      <c r="I495" s="79"/>
      <c r="J495" s="79"/>
    </row>
    <row r="496" spans="6:10" x14ac:dyDescent="0.35">
      <c r="F496" s="79"/>
      <c r="G496" s="79"/>
      <c r="H496" s="79"/>
      <c r="I496" s="79"/>
      <c r="J496" s="79"/>
    </row>
    <row r="497" spans="6:10" x14ac:dyDescent="0.35">
      <c r="F497" s="79"/>
      <c r="G497" s="79"/>
      <c r="H497" s="79"/>
      <c r="I497" s="79"/>
      <c r="J497" s="79"/>
    </row>
    <row r="498" spans="6:10" x14ac:dyDescent="0.35">
      <c r="F498" s="79"/>
      <c r="G498" s="79"/>
      <c r="H498" s="79"/>
      <c r="I498" s="79"/>
      <c r="J498" s="79"/>
    </row>
    <row r="499" spans="6:10" x14ac:dyDescent="0.35">
      <c r="F499" s="79"/>
      <c r="G499" s="79"/>
      <c r="H499" s="79"/>
      <c r="I499" s="79"/>
      <c r="J499" s="79"/>
    </row>
    <row r="500" spans="6:10" x14ac:dyDescent="0.35">
      <c r="F500" s="79"/>
      <c r="G500" s="79"/>
      <c r="H500" s="79"/>
      <c r="I500" s="79"/>
      <c r="J500" s="79"/>
    </row>
    <row r="501" spans="6:10" x14ac:dyDescent="0.35">
      <c r="F501" s="79"/>
      <c r="G501" s="79"/>
      <c r="H501" s="79"/>
      <c r="I501" s="79"/>
      <c r="J501" s="79"/>
    </row>
    <row r="502" spans="6:10" x14ac:dyDescent="0.35">
      <c r="F502" s="79"/>
      <c r="G502" s="79"/>
      <c r="H502" s="79"/>
      <c r="I502" s="79"/>
      <c r="J502" s="79"/>
    </row>
    <row r="503" spans="6:10" x14ac:dyDescent="0.35">
      <c r="F503" s="79"/>
      <c r="G503" s="79"/>
      <c r="H503" s="79"/>
      <c r="I503" s="79"/>
      <c r="J503" s="79"/>
    </row>
    <row r="504" spans="6:10" x14ac:dyDescent="0.35">
      <c r="F504" s="79"/>
      <c r="G504" s="79"/>
      <c r="H504" s="79"/>
      <c r="I504" s="79"/>
      <c r="J504" s="79"/>
    </row>
    <row r="505" spans="6:10" x14ac:dyDescent="0.35">
      <c r="F505" s="79"/>
      <c r="G505" s="79"/>
      <c r="H505" s="79"/>
      <c r="I505" s="79"/>
      <c r="J505" s="79"/>
    </row>
    <row r="506" spans="6:10" x14ac:dyDescent="0.35">
      <c r="F506" s="79"/>
      <c r="G506" s="79"/>
      <c r="H506" s="79"/>
      <c r="I506" s="79"/>
      <c r="J506" s="79"/>
    </row>
    <row r="507" spans="6:10" x14ac:dyDescent="0.35">
      <c r="F507" s="79"/>
      <c r="G507" s="79"/>
      <c r="H507" s="79"/>
      <c r="I507" s="79"/>
      <c r="J507" s="79"/>
    </row>
    <row r="508" spans="6:10" x14ac:dyDescent="0.35">
      <c r="F508" s="79"/>
      <c r="G508" s="79"/>
      <c r="H508" s="79"/>
      <c r="I508" s="79"/>
      <c r="J508" s="79"/>
    </row>
    <row r="509" spans="6:10" x14ac:dyDescent="0.35">
      <c r="F509" s="79"/>
      <c r="G509" s="79"/>
      <c r="H509" s="79"/>
      <c r="I509" s="79"/>
      <c r="J509" s="79"/>
    </row>
    <row r="510" spans="6:10" x14ac:dyDescent="0.35">
      <c r="F510" s="79"/>
      <c r="G510" s="79"/>
      <c r="H510" s="79"/>
      <c r="I510" s="79"/>
      <c r="J510" s="79"/>
    </row>
    <row r="511" spans="6:10" x14ac:dyDescent="0.35">
      <c r="F511" s="79"/>
      <c r="G511" s="79"/>
      <c r="H511" s="79"/>
      <c r="I511" s="79"/>
      <c r="J511" s="79"/>
    </row>
    <row r="512" spans="6:10" x14ac:dyDescent="0.35">
      <c r="F512" s="79"/>
      <c r="G512" s="79"/>
      <c r="H512" s="79"/>
      <c r="I512" s="79"/>
      <c r="J512" s="79"/>
    </row>
    <row r="513" spans="6:10" x14ac:dyDescent="0.35">
      <c r="F513" s="79"/>
      <c r="G513" s="79"/>
      <c r="H513" s="79"/>
      <c r="I513" s="79"/>
      <c r="J513" s="79"/>
    </row>
    <row r="514" spans="6:10" x14ac:dyDescent="0.35">
      <c r="F514" s="79"/>
      <c r="G514" s="79"/>
      <c r="H514" s="79"/>
      <c r="I514" s="79"/>
      <c r="J514" s="79"/>
    </row>
    <row r="515" spans="6:10" x14ac:dyDescent="0.35">
      <c r="F515" s="79"/>
      <c r="G515" s="79"/>
      <c r="H515" s="79"/>
      <c r="I515" s="79"/>
      <c r="J515" s="79"/>
    </row>
    <row r="516" spans="6:10" x14ac:dyDescent="0.35">
      <c r="F516" s="79"/>
      <c r="G516" s="79"/>
      <c r="H516" s="79"/>
      <c r="I516" s="79"/>
      <c r="J516" s="79"/>
    </row>
    <row r="517" spans="6:10" x14ac:dyDescent="0.35">
      <c r="F517" s="79"/>
      <c r="G517" s="79"/>
      <c r="H517" s="79"/>
      <c r="I517" s="79"/>
      <c r="J517" s="79"/>
    </row>
    <row r="518" spans="6:10" x14ac:dyDescent="0.35">
      <c r="F518" s="79"/>
      <c r="G518" s="79"/>
      <c r="H518" s="79"/>
      <c r="I518" s="79"/>
      <c r="J518" s="79"/>
    </row>
    <row r="519" spans="6:10" x14ac:dyDescent="0.35">
      <c r="F519" s="79"/>
      <c r="G519" s="79"/>
      <c r="H519" s="79"/>
      <c r="I519" s="79"/>
      <c r="J519" s="79"/>
    </row>
    <row r="520" spans="6:10" x14ac:dyDescent="0.35">
      <c r="F520" s="79"/>
      <c r="G520" s="79"/>
      <c r="H520" s="79"/>
      <c r="I520" s="79"/>
      <c r="J520" s="79"/>
    </row>
    <row r="521" spans="6:10" x14ac:dyDescent="0.35">
      <c r="F521" s="79"/>
      <c r="G521" s="79"/>
      <c r="H521" s="79"/>
      <c r="I521" s="79"/>
      <c r="J521" s="79"/>
    </row>
    <row r="522" spans="6:10" x14ac:dyDescent="0.35">
      <c r="F522" s="79"/>
      <c r="G522" s="79"/>
      <c r="H522" s="79"/>
      <c r="I522" s="79"/>
      <c r="J522" s="79"/>
    </row>
    <row r="523" spans="6:10" x14ac:dyDescent="0.35">
      <c r="F523" s="79"/>
      <c r="G523" s="79"/>
      <c r="H523" s="79"/>
      <c r="I523" s="79"/>
      <c r="J523" s="79"/>
    </row>
    <row r="524" spans="6:10" x14ac:dyDescent="0.35">
      <c r="F524" s="79"/>
      <c r="G524" s="79"/>
      <c r="H524" s="79"/>
      <c r="I524" s="79"/>
      <c r="J524" s="79"/>
    </row>
    <row r="525" spans="6:10" x14ac:dyDescent="0.35">
      <c r="F525" s="79"/>
      <c r="G525" s="79"/>
      <c r="H525" s="79"/>
      <c r="I525" s="79"/>
      <c r="J525" s="79"/>
    </row>
    <row r="526" spans="6:10" x14ac:dyDescent="0.35">
      <c r="F526" s="79"/>
      <c r="G526" s="79"/>
      <c r="H526" s="79"/>
      <c r="I526" s="79"/>
      <c r="J526" s="79"/>
    </row>
    <row r="527" spans="6:10" x14ac:dyDescent="0.35">
      <c r="F527" s="79"/>
      <c r="G527" s="79"/>
      <c r="H527" s="79"/>
      <c r="I527" s="79"/>
      <c r="J527" s="79"/>
    </row>
    <row r="528" spans="6:10" x14ac:dyDescent="0.35">
      <c r="F528" s="79"/>
      <c r="G528" s="79"/>
      <c r="H528" s="79"/>
      <c r="I528" s="79"/>
      <c r="J528" s="79"/>
    </row>
    <row r="529" spans="6:10" x14ac:dyDescent="0.35">
      <c r="F529" s="79"/>
      <c r="G529" s="79"/>
      <c r="H529" s="79"/>
      <c r="I529" s="79"/>
      <c r="J529" s="79"/>
    </row>
    <row r="530" spans="6:10" x14ac:dyDescent="0.35">
      <c r="F530" s="79"/>
      <c r="G530" s="79"/>
      <c r="H530" s="79"/>
      <c r="I530" s="79"/>
      <c r="J530" s="79"/>
    </row>
    <row r="531" spans="6:10" x14ac:dyDescent="0.35">
      <c r="F531" s="79"/>
      <c r="G531" s="79"/>
      <c r="H531" s="79"/>
      <c r="I531" s="79"/>
      <c r="J531" s="79"/>
    </row>
    <row r="532" spans="6:10" x14ac:dyDescent="0.35">
      <c r="F532" s="79"/>
      <c r="G532" s="79"/>
      <c r="H532" s="79"/>
      <c r="I532" s="79"/>
      <c r="J532" s="79"/>
    </row>
    <row r="533" spans="6:10" x14ac:dyDescent="0.35">
      <c r="F533" s="79"/>
      <c r="G533" s="79"/>
      <c r="H533" s="79"/>
      <c r="I533" s="79"/>
      <c r="J533" s="79"/>
    </row>
    <row r="534" spans="6:10" x14ac:dyDescent="0.35">
      <c r="F534" s="79"/>
      <c r="G534" s="79"/>
      <c r="H534" s="79"/>
      <c r="I534" s="79"/>
      <c r="J534" s="79"/>
    </row>
    <row r="535" spans="6:10" x14ac:dyDescent="0.35">
      <c r="F535" s="79"/>
      <c r="G535" s="79"/>
      <c r="H535" s="79"/>
      <c r="I535" s="79"/>
      <c r="J535" s="79"/>
    </row>
    <row r="536" spans="6:10" x14ac:dyDescent="0.35">
      <c r="F536" s="79"/>
      <c r="G536" s="79"/>
      <c r="H536" s="79"/>
      <c r="I536" s="79"/>
      <c r="J536" s="79"/>
    </row>
    <row r="537" spans="6:10" x14ac:dyDescent="0.35">
      <c r="F537" s="79"/>
      <c r="G537" s="79"/>
      <c r="H537" s="79"/>
      <c r="I537" s="79"/>
      <c r="J537" s="79"/>
    </row>
    <row r="538" spans="6:10" x14ac:dyDescent="0.35">
      <c r="F538" s="79"/>
      <c r="G538" s="79"/>
      <c r="H538" s="79"/>
      <c r="I538" s="79"/>
      <c r="J538" s="79"/>
    </row>
    <row r="539" spans="6:10" x14ac:dyDescent="0.35">
      <c r="F539" s="79"/>
      <c r="G539" s="79"/>
      <c r="H539" s="79"/>
      <c r="I539" s="79"/>
      <c r="J539" s="79"/>
    </row>
    <row r="540" spans="6:10" x14ac:dyDescent="0.35">
      <c r="F540" s="79"/>
      <c r="G540" s="79"/>
      <c r="H540" s="79"/>
      <c r="I540" s="79"/>
      <c r="J540" s="79"/>
    </row>
    <row r="541" spans="6:10" x14ac:dyDescent="0.35">
      <c r="F541" s="79"/>
      <c r="G541" s="79"/>
      <c r="H541" s="79"/>
      <c r="I541" s="79"/>
      <c r="J541" s="79"/>
    </row>
    <row r="542" spans="6:10" x14ac:dyDescent="0.35">
      <c r="F542" s="79"/>
      <c r="G542" s="79"/>
      <c r="H542" s="79"/>
      <c r="I542" s="79"/>
      <c r="J542" s="79"/>
    </row>
    <row r="543" spans="6:10" x14ac:dyDescent="0.35">
      <c r="F543" s="79"/>
      <c r="G543" s="79"/>
      <c r="H543" s="79"/>
      <c r="I543" s="79"/>
      <c r="J543" s="79"/>
    </row>
    <row r="544" spans="6:10" x14ac:dyDescent="0.35">
      <c r="F544" s="79"/>
      <c r="G544" s="79"/>
      <c r="H544" s="79"/>
      <c r="I544" s="79"/>
      <c r="J544" s="79"/>
    </row>
    <row r="545" spans="6:10" x14ac:dyDescent="0.35">
      <c r="F545" s="79"/>
      <c r="G545" s="79"/>
      <c r="H545" s="79"/>
      <c r="I545" s="79"/>
      <c r="J545" s="79"/>
    </row>
    <row r="546" spans="6:10" x14ac:dyDescent="0.35">
      <c r="F546" s="79"/>
      <c r="G546" s="79"/>
      <c r="H546" s="79"/>
      <c r="I546" s="79"/>
      <c r="J546" s="79"/>
    </row>
    <row r="547" spans="6:10" x14ac:dyDescent="0.35">
      <c r="F547" s="79"/>
      <c r="G547" s="79"/>
      <c r="H547" s="79"/>
      <c r="I547" s="79"/>
      <c r="J547" s="79"/>
    </row>
    <row r="548" spans="6:10" x14ac:dyDescent="0.35">
      <c r="F548" s="79"/>
      <c r="G548" s="79"/>
      <c r="H548" s="79"/>
      <c r="I548" s="79"/>
      <c r="J548" s="79"/>
    </row>
    <row r="549" spans="6:10" x14ac:dyDescent="0.35">
      <c r="F549" s="79"/>
      <c r="G549" s="79"/>
      <c r="H549" s="79"/>
      <c r="I549" s="79"/>
      <c r="J549" s="79"/>
    </row>
    <row r="550" spans="6:10" x14ac:dyDescent="0.35">
      <c r="F550" s="79"/>
      <c r="G550" s="79"/>
      <c r="H550" s="79"/>
      <c r="I550" s="79"/>
      <c r="J550" s="79"/>
    </row>
    <row r="551" spans="6:10" x14ac:dyDescent="0.35">
      <c r="F551" s="79"/>
      <c r="G551" s="79"/>
      <c r="H551" s="79"/>
      <c r="I551" s="79"/>
      <c r="J551" s="79"/>
    </row>
    <row r="552" spans="6:10" x14ac:dyDescent="0.35">
      <c r="F552" s="79"/>
      <c r="G552" s="79"/>
      <c r="H552" s="79"/>
      <c r="I552" s="79"/>
      <c r="J552" s="79"/>
    </row>
    <row r="553" spans="6:10" x14ac:dyDescent="0.35">
      <c r="F553" s="79"/>
      <c r="G553" s="79"/>
      <c r="H553" s="79"/>
      <c r="I553" s="79"/>
      <c r="J553" s="79"/>
    </row>
    <row r="554" spans="6:10" x14ac:dyDescent="0.35">
      <c r="F554" s="79"/>
      <c r="G554" s="79"/>
      <c r="H554" s="79"/>
      <c r="I554" s="79"/>
      <c r="J554" s="79"/>
    </row>
    <row r="555" spans="6:10" x14ac:dyDescent="0.35">
      <c r="F555" s="79"/>
      <c r="G555" s="79"/>
      <c r="H555" s="79"/>
      <c r="I555" s="79"/>
      <c r="J555" s="79"/>
    </row>
    <row r="556" spans="6:10" x14ac:dyDescent="0.35">
      <c r="F556" s="79"/>
      <c r="G556" s="79"/>
      <c r="H556" s="79"/>
      <c r="I556" s="79"/>
      <c r="J556" s="79"/>
    </row>
    <row r="557" spans="6:10" x14ac:dyDescent="0.35">
      <c r="F557" s="79"/>
      <c r="G557" s="79"/>
      <c r="H557" s="79"/>
      <c r="I557" s="79"/>
      <c r="J557" s="79"/>
    </row>
    <row r="558" spans="6:10" x14ac:dyDescent="0.35">
      <c r="F558" s="79"/>
      <c r="G558" s="79"/>
      <c r="H558" s="79"/>
      <c r="I558" s="79"/>
      <c r="J558" s="79"/>
    </row>
    <row r="559" spans="6:10" x14ac:dyDescent="0.35">
      <c r="F559" s="79"/>
      <c r="G559" s="79"/>
      <c r="H559" s="79"/>
      <c r="I559" s="79"/>
      <c r="J559" s="79"/>
    </row>
    <row r="560" spans="6:10" x14ac:dyDescent="0.35">
      <c r="F560" s="79"/>
      <c r="G560" s="79"/>
      <c r="H560" s="79"/>
      <c r="I560" s="79"/>
      <c r="J560" s="79"/>
    </row>
    <row r="561" spans="6:10" x14ac:dyDescent="0.35">
      <c r="F561" s="79"/>
      <c r="G561" s="79"/>
      <c r="H561" s="79"/>
      <c r="I561" s="79"/>
      <c r="J561" s="79"/>
    </row>
    <row r="562" spans="6:10" x14ac:dyDescent="0.35">
      <c r="F562" s="79"/>
      <c r="G562" s="79"/>
      <c r="H562" s="79"/>
      <c r="I562" s="79"/>
      <c r="J562" s="79"/>
    </row>
    <row r="563" spans="6:10" x14ac:dyDescent="0.35">
      <c r="F563" s="79"/>
      <c r="G563" s="79"/>
      <c r="H563" s="79"/>
      <c r="I563" s="79"/>
      <c r="J563" s="79"/>
    </row>
    <row r="564" spans="6:10" x14ac:dyDescent="0.35">
      <c r="F564" s="79"/>
      <c r="G564" s="79"/>
      <c r="H564" s="79"/>
      <c r="I564" s="79"/>
      <c r="J564" s="79"/>
    </row>
    <row r="565" spans="6:10" x14ac:dyDescent="0.35">
      <c r="F565" s="79"/>
      <c r="G565" s="79"/>
      <c r="H565" s="79"/>
      <c r="I565" s="79"/>
      <c r="J565" s="79"/>
    </row>
    <row r="566" spans="6:10" x14ac:dyDescent="0.35">
      <c r="F566" s="79"/>
      <c r="G566" s="79"/>
      <c r="H566" s="79"/>
      <c r="I566" s="79"/>
      <c r="J566" s="79"/>
    </row>
    <row r="567" spans="6:10" x14ac:dyDescent="0.35">
      <c r="F567" s="79"/>
      <c r="G567" s="79"/>
      <c r="H567" s="79"/>
      <c r="I567" s="79"/>
      <c r="J567" s="79"/>
    </row>
    <row r="568" spans="6:10" x14ac:dyDescent="0.35">
      <c r="F568" s="79"/>
      <c r="G568" s="79"/>
      <c r="H568" s="79"/>
      <c r="I568" s="79"/>
      <c r="J568" s="79"/>
    </row>
    <row r="569" spans="6:10" x14ac:dyDescent="0.35">
      <c r="F569" s="79"/>
      <c r="G569" s="79"/>
      <c r="H569" s="79"/>
      <c r="I569" s="79"/>
      <c r="J569" s="79"/>
    </row>
    <row r="570" spans="6:10" x14ac:dyDescent="0.35">
      <c r="F570" s="79"/>
      <c r="G570" s="79"/>
      <c r="H570" s="79"/>
      <c r="I570" s="79"/>
      <c r="J570" s="79"/>
    </row>
    <row r="571" spans="6:10" x14ac:dyDescent="0.35">
      <c r="F571" s="79"/>
      <c r="G571" s="79"/>
      <c r="H571" s="79"/>
      <c r="I571" s="79"/>
      <c r="J571" s="79"/>
    </row>
    <row r="572" spans="6:10" x14ac:dyDescent="0.35">
      <c r="F572" s="79"/>
      <c r="G572" s="79"/>
      <c r="H572" s="79"/>
      <c r="I572" s="79"/>
      <c r="J572" s="79"/>
    </row>
    <row r="573" spans="6:10" x14ac:dyDescent="0.35">
      <c r="F573" s="79"/>
      <c r="G573" s="79"/>
      <c r="H573" s="79"/>
      <c r="I573" s="79"/>
      <c r="J573" s="79"/>
    </row>
    <row r="574" spans="6:10" x14ac:dyDescent="0.35">
      <c r="F574" s="79"/>
      <c r="G574" s="79"/>
      <c r="H574" s="79"/>
      <c r="I574" s="79"/>
      <c r="J574" s="79"/>
    </row>
    <row r="575" spans="6:10" x14ac:dyDescent="0.35">
      <c r="F575" s="79"/>
      <c r="G575" s="79"/>
      <c r="H575" s="79"/>
      <c r="I575" s="79"/>
      <c r="J575" s="79"/>
    </row>
    <row r="576" spans="6:10" x14ac:dyDescent="0.35">
      <c r="F576" s="79"/>
      <c r="G576" s="79"/>
      <c r="H576" s="79"/>
      <c r="I576" s="79"/>
      <c r="J576" s="79"/>
    </row>
    <row r="577" spans="6:10" x14ac:dyDescent="0.35">
      <c r="F577" s="79"/>
      <c r="G577" s="79"/>
      <c r="H577" s="79"/>
      <c r="I577" s="79"/>
      <c r="J577" s="79"/>
    </row>
    <row r="578" spans="6:10" x14ac:dyDescent="0.35">
      <c r="F578" s="79"/>
      <c r="G578" s="79"/>
      <c r="H578" s="79"/>
      <c r="I578" s="79"/>
      <c r="J578" s="79"/>
    </row>
    <row r="579" spans="6:10" x14ac:dyDescent="0.35">
      <c r="F579" s="79"/>
      <c r="G579" s="79"/>
      <c r="H579" s="79"/>
      <c r="I579" s="79"/>
      <c r="J579" s="79"/>
    </row>
    <row r="580" spans="6:10" x14ac:dyDescent="0.35">
      <c r="F580" s="79"/>
      <c r="G580" s="79"/>
      <c r="H580" s="79"/>
      <c r="I580" s="79"/>
      <c r="J580" s="79"/>
    </row>
    <row r="581" spans="6:10" x14ac:dyDescent="0.35">
      <c r="F581" s="79"/>
      <c r="G581" s="79"/>
      <c r="H581" s="79"/>
      <c r="I581" s="79"/>
      <c r="J581" s="79"/>
    </row>
    <row r="582" spans="6:10" x14ac:dyDescent="0.35">
      <c r="F582" s="79"/>
      <c r="G582" s="79"/>
      <c r="H582" s="79"/>
      <c r="I582" s="79"/>
      <c r="J582" s="79"/>
    </row>
    <row r="583" spans="6:10" x14ac:dyDescent="0.35">
      <c r="F583" s="79"/>
      <c r="G583" s="79"/>
      <c r="H583" s="79"/>
      <c r="I583" s="79"/>
      <c r="J583" s="79"/>
    </row>
    <row r="584" spans="6:10" x14ac:dyDescent="0.35">
      <c r="F584" s="79"/>
      <c r="G584" s="79"/>
      <c r="H584" s="79"/>
      <c r="I584" s="79"/>
      <c r="J584" s="79"/>
    </row>
    <row r="585" spans="6:10" x14ac:dyDescent="0.35">
      <c r="F585" s="79"/>
      <c r="G585" s="79"/>
      <c r="H585" s="79"/>
      <c r="I585" s="79"/>
      <c r="J585" s="79"/>
    </row>
    <row r="586" spans="6:10" x14ac:dyDescent="0.35">
      <c r="F586" s="79"/>
      <c r="G586" s="79"/>
      <c r="H586" s="79"/>
      <c r="I586" s="79"/>
      <c r="J586" s="79"/>
    </row>
    <row r="587" spans="6:10" x14ac:dyDescent="0.35">
      <c r="F587" s="79"/>
      <c r="G587" s="79"/>
      <c r="H587" s="79"/>
      <c r="I587" s="79"/>
      <c r="J587" s="79"/>
    </row>
    <row r="588" spans="6:10" x14ac:dyDescent="0.35">
      <c r="F588" s="79"/>
      <c r="G588" s="79"/>
      <c r="H588" s="79"/>
      <c r="I588" s="79"/>
      <c r="J588" s="79"/>
    </row>
    <row r="589" spans="6:10" x14ac:dyDescent="0.35">
      <c r="F589" s="79"/>
      <c r="G589" s="79"/>
      <c r="H589" s="79"/>
      <c r="I589" s="79"/>
      <c r="J589" s="79"/>
    </row>
    <row r="590" spans="6:10" x14ac:dyDescent="0.35">
      <c r="F590" s="79"/>
      <c r="G590" s="79"/>
      <c r="H590" s="79"/>
      <c r="I590" s="79"/>
      <c r="J590" s="79"/>
    </row>
    <row r="591" spans="6:10" x14ac:dyDescent="0.35">
      <c r="F591" s="79"/>
      <c r="G591" s="79"/>
      <c r="H591" s="79"/>
      <c r="I591" s="79"/>
      <c r="J591" s="79"/>
    </row>
    <row r="592" spans="6:10" x14ac:dyDescent="0.35">
      <c r="F592" s="79"/>
      <c r="G592" s="79"/>
      <c r="H592" s="79"/>
      <c r="I592" s="79"/>
      <c r="J592" s="79"/>
    </row>
    <row r="593" spans="6:10" x14ac:dyDescent="0.35">
      <c r="F593" s="79"/>
      <c r="G593" s="79"/>
      <c r="H593" s="79"/>
      <c r="I593" s="79"/>
      <c r="J593" s="79"/>
    </row>
    <row r="594" spans="6:10" x14ac:dyDescent="0.35">
      <c r="F594" s="79"/>
      <c r="G594" s="79"/>
      <c r="H594" s="79"/>
      <c r="I594" s="79"/>
      <c r="J594" s="79"/>
    </row>
    <row r="595" spans="6:10" x14ac:dyDescent="0.35">
      <c r="F595" s="79"/>
      <c r="G595" s="79"/>
      <c r="H595" s="79"/>
      <c r="I595" s="79"/>
      <c r="J595" s="79"/>
    </row>
    <row r="596" spans="6:10" x14ac:dyDescent="0.35">
      <c r="F596" s="79"/>
      <c r="G596" s="79"/>
      <c r="H596" s="79"/>
      <c r="I596" s="79"/>
      <c r="J596" s="79"/>
    </row>
    <row r="597" spans="6:10" x14ac:dyDescent="0.35">
      <c r="F597" s="79"/>
      <c r="G597" s="79"/>
      <c r="H597" s="79"/>
      <c r="I597" s="79"/>
      <c r="J597" s="79"/>
    </row>
    <row r="598" spans="6:10" x14ac:dyDescent="0.35">
      <c r="F598" s="79"/>
      <c r="G598" s="79"/>
      <c r="H598" s="79"/>
      <c r="I598" s="79"/>
      <c r="J598" s="79"/>
    </row>
    <row r="599" spans="6:10" x14ac:dyDescent="0.35">
      <c r="F599" s="79"/>
      <c r="G599" s="79"/>
      <c r="H599" s="79"/>
      <c r="I599" s="79"/>
      <c r="J599" s="79"/>
    </row>
    <row r="600" spans="6:10" x14ac:dyDescent="0.35">
      <c r="F600" s="79"/>
      <c r="G600" s="79"/>
      <c r="H600" s="79"/>
      <c r="I600" s="79"/>
      <c r="J600" s="79"/>
    </row>
    <row r="601" spans="6:10" x14ac:dyDescent="0.35">
      <c r="F601" s="79"/>
      <c r="G601" s="79"/>
      <c r="H601" s="79"/>
      <c r="I601" s="79"/>
      <c r="J601" s="79"/>
    </row>
    <row r="602" spans="6:10" x14ac:dyDescent="0.35">
      <c r="F602" s="79"/>
      <c r="G602" s="79"/>
      <c r="H602" s="79"/>
      <c r="I602" s="79"/>
      <c r="J602" s="79"/>
    </row>
    <row r="603" spans="6:10" x14ac:dyDescent="0.35">
      <c r="F603" s="79"/>
      <c r="G603" s="79"/>
      <c r="H603" s="79"/>
      <c r="I603" s="79"/>
      <c r="J603" s="79"/>
    </row>
    <row r="604" spans="6:10" x14ac:dyDescent="0.35">
      <c r="F604" s="79"/>
      <c r="G604" s="79"/>
      <c r="H604" s="79"/>
      <c r="I604" s="79"/>
      <c r="J604" s="79"/>
    </row>
    <row r="605" spans="6:10" x14ac:dyDescent="0.35">
      <c r="F605" s="79"/>
      <c r="G605" s="79"/>
      <c r="H605" s="79"/>
      <c r="I605" s="79"/>
      <c r="J605" s="79"/>
    </row>
    <row r="606" spans="6:10" x14ac:dyDescent="0.35">
      <c r="F606" s="79"/>
      <c r="G606" s="79"/>
      <c r="H606" s="79"/>
      <c r="I606" s="79"/>
      <c r="J606" s="79"/>
    </row>
    <row r="607" spans="6:10" x14ac:dyDescent="0.35">
      <c r="F607" s="79"/>
      <c r="G607" s="79"/>
      <c r="H607" s="79"/>
      <c r="I607" s="79"/>
      <c r="J607" s="79"/>
    </row>
    <row r="608" spans="6:10" x14ac:dyDescent="0.35">
      <c r="F608" s="79"/>
      <c r="G608" s="79"/>
      <c r="H608" s="79"/>
      <c r="I608" s="79"/>
      <c r="J608" s="79"/>
    </row>
    <row r="609" spans="6:10" x14ac:dyDescent="0.35">
      <c r="F609" s="79"/>
      <c r="G609" s="79"/>
      <c r="H609" s="79"/>
      <c r="I609" s="79"/>
      <c r="J609" s="79"/>
    </row>
    <row r="610" spans="6:10" x14ac:dyDescent="0.35">
      <c r="F610" s="79"/>
      <c r="G610" s="79"/>
      <c r="H610" s="79"/>
      <c r="I610" s="79"/>
      <c r="J610" s="79"/>
    </row>
    <row r="611" spans="6:10" x14ac:dyDescent="0.35">
      <c r="F611" s="79"/>
      <c r="G611" s="79"/>
      <c r="H611" s="79"/>
      <c r="I611" s="79"/>
      <c r="J611" s="79"/>
    </row>
    <row r="612" spans="6:10" x14ac:dyDescent="0.35">
      <c r="F612" s="79"/>
      <c r="G612" s="79"/>
      <c r="H612" s="79"/>
      <c r="I612" s="79"/>
      <c r="J612" s="79"/>
    </row>
    <row r="613" spans="6:10" x14ac:dyDescent="0.35">
      <c r="F613" s="79"/>
      <c r="G613" s="79"/>
      <c r="H613" s="79"/>
      <c r="I613" s="79"/>
      <c r="J613" s="79"/>
    </row>
    <row r="614" spans="6:10" x14ac:dyDescent="0.35">
      <c r="F614" s="79"/>
      <c r="G614" s="79"/>
      <c r="H614" s="79"/>
      <c r="I614" s="79"/>
      <c r="J614" s="79"/>
    </row>
    <row r="615" spans="6:10" x14ac:dyDescent="0.35">
      <c r="F615" s="79"/>
      <c r="G615" s="79"/>
      <c r="H615" s="79"/>
      <c r="I615" s="79"/>
      <c r="J615" s="79"/>
    </row>
    <row r="616" spans="6:10" x14ac:dyDescent="0.35">
      <c r="F616" s="79"/>
      <c r="G616" s="79"/>
      <c r="H616" s="79"/>
      <c r="I616" s="79"/>
      <c r="J616" s="79"/>
    </row>
    <row r="617" spans="6:10" x14ac:dyDescent="0.35">
      <c r="F617" s="79"/>
      <c r="G617" s="79"/>
      <c r="H617" s="79"/>
      <c r="I617" s="79"/>
      <c r="J617" s="79"/>
    </row>
    <row r="618" spans="6:10" x14ac:dyDescent="0.35">
      <c r="F618" s="79"/>
      <c r="G618" s="79"/>
      <c r="H618" s="79"/>
      <c r="I618" s="79"/>
      <c r="J618" s="79"/>
    </row>
    <row r="619" spans="6:10" x14ac:dyDescent="0.35">
      <c r="F619" s="79"/>
      <c r="G619" s="79"/>
      <c r="H619" s="79"/>
      <c r="I619" s="79"/>
      <c r="J619" s="79"/>
    </row>
    <row r="620" spans="6:10" x14ac:dyDescent="0.35">
      <c r="F620" s="79"/>
      <c r="G620" s="79"/>
      <c r="H620" s="79"/>
      <c r="I620" s="79"/>
      <c r="J620" s="79"/>
    </row>
    <row r="621" spans="6:10" x14ac:dyDescent="0.35">
      <c r="F621" s="79"/>
      <c r="G621" s="79"/>
      <c r="H621" s="79"/>
      <c r="I621" s="79"/>
      <c r="J621" s="79"/>
    </row>
    <row r="622" spans="6:10" x14ac:dyDescent="0.35">
      <c r="F622" s="79"/>
      <c r="G622" s="79"/>
      <c r="H622" s="79"/>
      <c r="I622" s="79"/>
      <c r="J622" s="79"/>
    </row>
    <row r="623" spans="6:10" x14ac:dyDescent="0.35">
      <c r="F623" s="79"/>
      <c r="G623" s="79"/>
      <c r="H623" s="79"/>
      <c r="I623" s="79"/>
      <c r="J623" s="79"/>
    </row>
    <row r="624" spans="6:10" x14ac:dyDescent="0.35">
      <c r="F624" s="79"/>
      <c r="G624" s="79"/>
      <c r="H624" s="79"/>
      <c r="I624" s="79"/>
      <c r="J624" s="79"/>
    </row>
    <row r="625" spans="6:10" x14ac:dyDescent="0.35">
      <c r="F625" s="79"/>
      <c r="G625" s="79"/>
      <c r="H625" s="79"/>
      <c r="I625" s="79"/>
      <c r="J625" s="79"/>
    </row>
    <row r="626" spans="6:10" x14ac:dyDescent="0.35">
      <c r="F626" s="79"/>
      <c r="G626" s="79"/>
      <c r="H626" s="79"/>
      <c r="I626" s="79"/>
      <c r="J626" s="79"/>
    </row>
    <row r="627" spans="6:10" x14ac:dyDescent="0.35">
      <c r="F627" s="79"/>
      <c r="G627" s="79"/>
      <c r="H627" s="79"/>
      <c r="I627" s="79"/>
      <c r="J627" s="79"/>
    </row>
    <row r="628" spans="6:10" x14ac:dyDescent="0.35">
      <c r="F628" s="79"/>
      <c r="G628" s="79"/>
      <c r="H628" s="79"/>
      <c r="I628" s="79"/>
      <c r="J628" s="79"/>
    </row>
    <row r="629" spans="6:10" x14ac:dyDescent="0.35">
      <c r="F629" s="79"/>
      <c r="G629" s="79"/>
      <c r="H629" s="79"/>
      <c r="I629" s="79"/>
      <c r="J629" s="79"/>
    </row>
    <row r="630" spans="6:10" x14ac:dyDescent="0.35">
      <c r="F630" s="79"/>
      <c r="G630" s="79"/>
      <c r="H630" s="79"/>
      <c r="I630" s="79"/>
      <c r="J630" s="79"/>
    </row>
    <row r="631" spans="6:10" x14ac:dyDescent="0.35">
      <c r="F631" s="79"/>
      <c r="G631" s="79"/>
      <c r="H631" s="79"/>
      <c r="I631" s="79"/>
      <c r="J631" s="79"/>
    </row>
    <row r="632" spans="6:10" x14ac:dyDescent="0.35">
      <c r="F632" s="79"/>
      <c r="G632" s="79"/>
      <c r="H632" s="79"/>
      <c r="I632" s="79"/>
      <c r="J632" s="79"/>
    </row>
    <row r="633" spans="6:10" x14ac:dyDescent="0.35">
      <c r="F633" s="79"/>
      <c r="G633" s="79"/>
      <c r="H633" s="79"/>
      <c r="I633" s="79"/>
      <c r="J633" s="79"/>
    </row>
    <row r="634" spans="6:10" x14ac:dyDescent="0.35">
      <c r="F634" s="79"/>
      <c r="G634" s="79"/>
      <c r="H634" s="79"/>
      <c r="I634" s="79"/>
      <c r="J634" s="79"/>
    </row>
    <row r="635" spans="6:10" x14ac:dyDescent="0.35">
      <c r="F635" s="79"/>
      <c r="G635" s="79"/>
      <c r="H635" s="79"/>
      <c r="I635" s="79"/>
      <c r="J635" s="79"/>
    </row>
    <row r="636" spans="6:10" x14ac:dyDescent="0.35">
      <c r="F636" s="79"/>
      <c r="G636" s="79"/>
      <c r="H636" s="79"/>
      <c r="I636" s="79"/>
      <c r="J636" s="79"/>
    </row>
    <row r="637" spans="6:10" x14ac:dyDescent="0.35">
      <c r="F637" s="79"/>
      <c r="G637" s="79"/>
      <c r="H637" s="79"/>
      <c r="I637" s="79"/>
      <c r="J637" s="79"/>
    </row>
    <row r="638" spans="6:10" x14ac:dyDescent="0.35">
      <c r="F638" s="79"/>
      <c r="G638" s="79"/>
      <c r="H638" s="79"/>
      <c r="I638" s="79"/>
      <c r="J638" s="79"/>
    </row>
    <row r="639" spans="6:10" x14ac:dyDescent="0.35">
      <c r="F639" s="79"/>
      <c r="G639" s="79"/>
      <c r="H639" s="79"/>
      <c r="I639" s="79"/>
      <c r="J639" s="79"/>
    </row>
    <row r="640" spans="6:10" x14ac:dyDescent="0.35">
      <c r="F640" s="79"/>
      <c r="G640" s="79"/>
      <c r="H640" s="79"/>
      <c r="I640" s="79"/>
      <c r="J640" s="79"/>
    </row>
    <row r="641" spans="6:10" x14ac:dyDescent="0.35">
      <c r="F641" s="79"/>
      <c r="G641" s="79"/>
      <c r="H641" s="79"/>
      <c r="I641" s="79"/>
      <c r="J641" s="79"/>
    </row>
    <row r="642" spans="6:10" x14ac:dyDescent="0.35">
      <c r="F642" s="79"/>
      <c r="G642" s="79"/>
      <c r="H642" s="79"/>
      <c r="I642" s="79"/>
      <c r="J642" s="79"/>
    </row>
    <row r="643" spans="6:10" x14ac:dyDescent="0.35">
      <c r="F643" s="79"/>
      <c r="G643" s="79"/>
      <c r="H643" s="79"/>
      <c r="I643" s="79"/>
      <c r="J643" s="79"/>
    </row>
    <row r="644" spans="6:10" x14ac:dyDescent="0.35">
      <c r="F644" s="79"/>
      <c r="G644" s="79"/>
      <c r="H644" s="79"/>
      <c r="I644" s="79"/>
      <c r="J644" s="79"/>
    </row>
    <row r="645" spans="6:10" x14ac:dyDescent="0.35">
      <c r="F645" s="79"/>
      <c r="G645" s="79"/>
      <c r="H645" s="79"/>
      <c r="I645" s="79"/>
      <c r="J645" s="79"/>
    </row>
    <row r="646" spans="6:10" x14ac:dyDescent="0.35">
      <c r="F646" s="79"/>
      <c r="G646" s="79"/>
      <c r="H646" s="79"/>
      <c r="I646" s="79"/>
      <c r="J646" s="79"/>
    </row>
    <row r="647" spans="6:10" x14ac:dyDescent="0.35">
      <c r="F647" s="79"/>
      <c r="G647" s="79"/>
      <c r="H647" s="79"/>
      <c r="I647" s="79"/>
      <c r="J647" s="79"/>
    </row>
    <row r="648" spans="6:10" x14ac:dyDescent="0.35">
      <c r="F648" s="79"/>
      <c r="G648" s="79"/>
      <c r="H648" s="79"/>
      <c r="I648" s="79"/>
      <c r="J648" s="79"/>
    </row>
    <row r="649" spans="6:10" x14ac:dyDescent="0.35">
      <c r="F649" s="79"/>
      <c r="G649" s="79"/>
      <c r="H649" s="79"/>
      <c r="I649" s="79"/>
      <c r="J649" s="79"/>
    </row>
    <row r="650" spans="6:10" x14ac:dyDescent="0.35">
      <c r="F650" s="79"/>
      <c r="G650" s="79"/>
      <c r="H650" s="79"/>
      <c r="I650" s="79"/>
      <c r="J650" s="79"/>
    </row>
    <row r="651" spans="6:10" x14ac:dyDescent="0.35">
      <c r="F651" s="79"/>
      <c r="G651" s="79"/>
      <c r="H651" s="79"/>
      <c r="I651" s="79"/>
      <c r="J651" s="79"/>
    </row>
    <row r="652" spans="6:10" x14ac:dyDescent="0.35">
      <c r="F652" s="79"/>
      <c r="G652" s="79"/>
      <c r="H652" s="79"/>
      <c r="I652" s="79"/>
      <c r="J652" s="79"/>
    </row>
    <row r="653" spans="6:10" x14ac:dyDescent="0.35">
      <c r="F653" s="79"/>
      <c r="G653" s="79"/>
      <c r="H653" s="79"/>
      <c r="I653" s="79"/>
      <c r="J653" s="79"/>
    </row>
    <row r="654" spans="6:10" x14ac:dyDescent="0.35">
      <c r="F654" s="79"/>
      <c r="G654" s="79"/>
      <c r="H654" s="79"/>
      <c r="I654" s="79"/>
      <c r="J654" s="79"/>
    </row>
    <row r="655" spans="6:10" x14ac:dyDescent="0.35">
      <c r="F655" s="79"/>
      <c r="G655" s="79"/>
      <c r="H655" s="79"/>
      <c r="I655" s="79"/>
      <c r="J655" s="79"/>
    </row>
    <row r="656" spans="6:10" x14ac:dyDescent="0.35">
      <c r="F656" s="79"/>
      <c r="G656" s="79"/>
      <c r="H656" s="79"/>
      <c r="I656" s="79"/>
      <c r="J656" s="79"/>
    </row>
    <row r="657" spans="6:10" x14ac:dyDescent="0.35">
      <c r="F657" s="79"/>
      <c r="G657" s="79"/>
      <c r="H657" s="79"/>
      <c r="I657" s="79"/>
      <c r="J657" s="79"/>
    </row>
    <row r="658" spans="6:10" x14ac:dyDescent="0.35">
      <c r="F658" s="79"/>
      <c r="G658" s="79"/>
      <c r="H658" s="79"/>
      <c r="I658" s="79"/>
      <c r="J658" s="79"/>
    </row>
    <row r="659" spans="6:10" x14ac:dyDescent="0.35">
      <c r="F659" s="79"/>
      <c r="G659" s="79"/>
      <c r="H659" s="79"/>
      <c r="I659" s="79"/>
      <c r="J659" s="79"/>
    </row>
    <row r="660" spans="6:10" x14ac:dyDescent="0.35">
      <c r="F660" s="79"/>
      <c r="G660" s="79"/>
      <c r="H660" s="79"/>
      <c r="I660" s="79"/>
      <c r="J660" s="79"/>
    </row>
    <row r="661" spans="6:10" x14ac:dyDescent="0.35">
      <c r="F661" s="79"/>
      <c r="G661" s="79"/>
      <c r="H661" s="79"/>
      <c r="I661" s="79"/>
      <c r="J661" s="79"/>
    </row>
    <row r="662" spans="6:10" x14ac:dyDescent="0.35">
      <c r="F662" s="79"/>
      <c r="G662" s="79"/>
      <c r="H662" s="79"/>
      <c r="I662" s="79"/>
      <c r="J662" s="79"/>
    </row>
    <row r="663" spans="6:10" x14ac:dyDescent="0.35">
      <c r="F663" s="79"/>
      <c r="G663" s="79"/>
      <c r="H663" s="79"/>
      <c r="I663" s="79"/>
      <c r="J663" s="79"/>
    </row>
    <row r="664" spans="6:10" x14ac:dyDescent="0.35">
      <c r="F664" s="79"/>
      <c r="G664" s="79"/>
      <c r="H664" s="79"/>
      <c r="I664" s="79"/>
      <c r="J664" s="79"/>
    </row>
    <row r="665" spans="6:10" x14ac:dyDescent="0.35">
      <c r="F665" s="79"/>
      <c r="G665" s="79"/>
      <c r="H665" s="79"/>
      <c r="I665" s="79"/>
      <c r="J665" s="79"/>
    </row>
    <row r="666" spans="6:10" x14ac:dyDescent="0.35">
      <c r="F666" s="79"/>
      <c r="G666" s="79"/>
      <c r="H666" s="79"/>
      <c r="I666" s="79"/>
      <c r="J666" s="79"/>
    </row>
    <row r="667" spans="6:10" x14ac:dyDescent="0.35">
      <c r="F667" s="79"/>
      <c r="G667" s="79"/>
      <c r="H667" s="79"/>
      <c r="I667" s="79"/>
      <c r="J667" s="79"/>
    </row>
    <row r="668" spans="6:10" x14ac:dyDescent="0.35">
      <c r="F668" s="79"/>
      <c r="G668" s="79"/>
      <c r="H668" s="79"/>
      <c r="I668" s="79"/>
      <c r="J668" s="79"/>
    </row>
    <row r="669" spans="6:10" x14ac:dyDescent="0.35">
      <c r="F669" s="79"/>
      <c r="G669" s="79"/>
      <c r="H669" s="79"/>
      <c r="I669" s="79"/>
      <c r="J669" s="79"/>
    </row>
    <row r="670" spans="6:10" x14ac:dyDescent="0.35">
      <c r="F670" s="79"/>
      <c r="G670" s="79"/>
      <c r="H670" s="79"/>
      <c r="I670" s="79"/>
      <c r="J670" s="79"/>
    </row>
    <row r="671" spans="6:10" x14ac:dyDescent="0.35">
      <c r="F671" s="79"/>
      <c r="G671" s="79"/>
      <c r="H671" s="79"/>
      <c r="I671" s="79"/>
      <c r="J671" s="79"/>
    </row>
    <row r="672" spans="6:10" x14ac:dyDescent="0.35">
      <c r="F672" s="79"/>
      <c r="G672" s="79"/>
      <c r="H672" s="79"/>
      <c r="I672" s="79"/>
      <c r="J672" s="79"/>
    </row>
    <row r="673" spans="6:10" x14ac:dyDescent="0.35">
      <c r="F673" s="79"/>
      <c r="G673" s="79"/>
      <c r="H673" s="79"/>
      <c r="I673" s="79"/>
      <c r="J673" s="79"/>
    </row>
    <row r="674" spans="6:10" x14ac:dyDescent="0.35">
      <c r="F674" s="79"/>
      <c r="G674" s="79"/>
      <c r="H674" s="79"/>
      <c r="I674" s="79"/>
      <c r="J674" s="79"/>
    </row>
    <row r="675" spans="6:10" x14ac:dyDescent="0.35">
      <c r="F675" s="79"/>
      <c r="G675" s="79"/>
      <c r="H675" s="79"/>
      <c r="I675" s="79"/>
      <c r="J675" s="79"/>
    </row>
    <row r="676" spans="6:10" x14ac:dyDescent="0.35">
      <c r="F676" s="79"/>
      <c r="G676" s="79"/>
      <c r="H676" s="79"/>
      <c r="I676" s="79"/>
      <c r="J676" s="79"/>
    </row>
    <row r="677" spans="6:10" x14ac:dyDescent="0.35">
      <c r="F677" s="79"/>
      <c r="G677" s="79"/>
      <c r="H677" s="79"/>
      <c r="I677" s="79"/>
      <c r="J677" s="79"/>
    </row>
    <row r="678" spans="6:10" x14ac:dyDescent="0.35">
      <c r="F678" s="79"/>
      <c r="G678" s="79"/>
      <c r="H678" s="79"/>
      <c r="I678" s="79"/>
      <c r="J678" s="79"/>
    </row>
    <row r="679" spans="6:10" x14ac:dyDescent="0.35">
      <c r="F679" s="79"/>
      <c r="G679" s="79"/>
      <c r="H679" s="79"/>
      <c r="I679" s="79"/>
      <c r="J679" s="79"/>
    </row>
    <row r="680" spans="6:10" x14ac:dyDescent="0.35">
      <c r="F680" s="79"/>
      <c r="G680" s="79"/>
      <c r="H680" s="79"/>
      <c r="I680" s="79"/>
      <c r="J680" s="79"/>
    </row>
    <row r="681" spans="6:10" x14ac:dyDescent="0.35">
      <c r="F681" s="79"/>
      <c r="G681" s="79"/>
      <c r="H681" s="79"/>
      <c r="I681" s="79"/>
      <c r="J681" s="79"/>
    </row>
    <row r="682" spans="6:10" x14ac:dyDescent="0.35">
      <c r="F682" s="79"/>
      <c r="G682" s="79"/>
      <c r="H682" s="79"/>
      <c r="I682" s="79"/>
      <c r="J682" s="79"/>
    </row>
    <row r="683" spans="6:10" x14ac:dyDescent="0.35">
      <c r="F683" s="79"/>
      <c r="G683" s="79"/>
      <c r="H683" s="79"/>
      <c r="I683" s="79"/>
      <c r="J683" s="79"/>
    </row>
    <row r="684" spans="6:10" x14ac:dyDescent="0.35">
      <c r="F684" s="79"/>
      <c r="G684" s="79"/>
      <c r="H684" s="79"/>
      <c r="I684" s="79"/>
      <c r="J684" s="79"/>
    </row>
    <row r="685" spans="6:10" x14ac:dyDescent="0.35">
      <c r="F685" s="79"/>
      <c r="G685" s="79"/>
      <c r="H685" s="79"/>
      <c r="I685" s="79"/>
      <c r="J685" s="79"/>
    </row>
    <row r="686" spans="6:10" x14ac:dyDescent="0.35">
      <c r="F686" s="79"/>
      <c r="G686" s="79"/>
      <c r="H686" s="79"/>
      <c r="I686" s="79"/>
      <c r="J686" s="79"/>
    </row>
    <row r="687" spans="6:10" x14ac:dyDescent="0.35">
      <c r="F687" s="79"/>
      <c r="G687" s="79"/>
      <c r="H687" s="79"/>
      <c r="I687" s="79"/>
      <c r="J687" s="79"/>
    </row>
    <row r="688" spans="6:10" x14ac:dyDescent="0.35">
      <c r="F688" s="79"/>
      <c r="G688" s="79"/>
      <c r="H688" s="79"/>
      <c r="I688" s="79"/>
      <c r="J688" s="79"/>
    </row>
    <row r="689" spans="6:10" x14ac:dyDescent="0.35">
      <c r="F689" s="79"/>
      <c r="G689" s="79"/>
      <c r="H689" s="79"/>
      <c r="I689" s="79"/>
      <c r="J689" s="79"/>
    </row>
    <row r="690" spans="6:10" x14ac:dyDescent="0.35">
      <c r="F690" s="79"/>
      <c r="G690" s="79"/>
      <c r="H690" s="79"/>
      <c r="I690" s="79"/>
      <c r="J690" s="79"/>
    </row>
    <row r="691" spans="6:10" x14ac:dyDescent="0.35">
      <c r="F691" s="79"/>
      <c r="G691" s="79"/>
      <c r="H691" s="79"/>
      <c r="I691" s="79"/>
      <c r="J691" s="79"/>
    </row>
    <row r="692" spans="6:10" x14ac:dyDescent="0.35">
      <c r="F692" s="79"/>
      <c r="G692" s="79"/>
      <c r="H692" s="79"/>
      <c r="I692" s="79"/>
      <c r="J692" s="79"/>
    </row>
    <row r="693" spans="6:10" x14ac:dyDescent="0.35">
      <c r="F693" s="79"/>
      <c r="G693" s="79"/>
      <c r="H693" s="79"/>
      <c r="I693" s="79"/>
      <c r="J693" s="79"/>
    </row>
    <row r="694" spans="6:10" x14ac:dyDescent="0.35">
      <c r="F694" s="79"/>
      <c r="G694" s="79"/>
      <c r="H694" s="79"/>
      <c r="I694" s="79"/>
      <c r="J694" s="79"/>
    </row>
    <row r="695" spans="6:10" x14ac:dyDescent="0.35">
      <c r="F695" s="79"/>
      <c r="G695" s="79"/>
      <c r="H695" s="79"/>
      <c r="I695" s="79"/>
      <c r="J695" s="79"/>
    </row>
    <row r="696" spans="6:10" x14ac:dyDescent="0.35">
      <c r="F696" s="79"/>
      <c r="G696" s="79"/>
      <c r="H696" s="79"/>
      <c r="I696" s="79"/>
      <c r="J696" s="79"/>
    </row>
    <row r="697" spans="6:10" x14ac:dyDescent="0.35">
      <c r="F697" s="79"/>
      <c r="G697" s="79"/>
      <c r="H697" s="79"/>
      <c r="I697" s="79"/>
      <c r="J697" s="79"/>
    </row>
    <row r="698" spans="6:10" x14ac:dyDescent="0.35">
      <c r="F698" s="79"/>
      <c r="G698" s="79"/>
      <c r="H698" s="79"/>
      <c r="I698" s="79"/>
      <c r="J698" s="79"/>
    </row>
    <row r="699" spans="6:10" x14ac:dyDescent="0.35">
      <c r="F699" s="79"/>
      <c r="G699" s="79"/>
      <c r="H699" s="79"/>
      <c r="I699" s="79"/>
      <c r="J699" s="79"/>
    </row>
    <row r="700" spans="6:10" x14ac:dyDescent="0.35">
      <c r="F700" s="79"/>
      <c r="G700" s="79"/>
      <c r="H700" s="79"/>
      <c r="I700" s="79"/>
      <c r="J700" s="79"/>
    </row>
    <row r="701" spans="6:10" x14ac:dyDescent="0.35">
      <c r="F701" s="79"/>
      <c r="G701" s="79"/>
      <c r="H701" s="79"/>
      <c r="I701" s="79"/>
      <c r="J701" s="79"/>
    </row>
    <row r="702" spans="6:10" x14ac:dyDescent="0.35">
      <c r="F702" s="79"/>
      <c r="G702" s="79"/>
      <c r="H702" s="79"/>
      <c r="I702" s="79"/>
      <c r="J702" s="79"/>
    </row>
    <row r="703" spans="6:10" x14ac:dyDescent="0.35">
      <c r="F703" s="79"/>
      <c r="G703" s="79"/>
      <c r="H703" s="79"/>
      <c r="I703" s="79"/>
      <c r="J703" s="79"/>
    </row>
    <row r="704" spans="6:10" x14ac:dyDescent="0.35">
      <c r="F704" s="79"/>
      <c r="G704" s="79"/>
      <c r="H704" s="79"/>
      <c r="I704" s="79"/>
      <c r="J704" s="79"/>
    </row>
    <row r="705" spans="6:10" x14ac:dyDescent="0.35">
      <c r="F705" s="79"/>
      <c r="G705" s="79"/>
      <c r="H705" s="79"/>
      <c r="I705" s="79"/>
      <c r="J705" s="79"/>
    </row>
    <row r="706" spans="6:10" x14ac:dyDescent="0.35">
      <c r="F706" s="79"/>
      <c r="G706" s="79"/>
      <c r="H706" s="79"/>
      <c r="I706" s="79"/>
      <c r="J706" s="79"/>
    </row>
    <row r="707" spans="6:10" x14ac:dyDescent="0.35">
      <c r="F707" s="79"/>
      <c r="G707" s="79"/>
      <c r="H707" s="79"/>
      <c r="I707" s="79"/>
      <c r="J707" s="79"/>
    </row>
    <row r="708" spans="6:10" x14ac:dyDescent="0.35">
      <c r="F708" s="79"/>
      <c r="G708" s="79"/>
      <c r="H708" s="79"/>
      <c r="I708" s="79"/>
      <c r="J708" s="79"/>
    </row>
    <row r="709" spans="6:10" x14ac:dyDescent="0.35">
      <c r="F709" s="79"/>
      <c r="G709" s="79"/>
      <c r="H709" s="79"/>
      <c r="I709" s="79"/>
      <c r="J709" s="79"/>
    </row>
    <row r="710" spans="6:10" x14ac:dyDescent="0.35">
      <c r="F710" s="79"/>
      <c r="G710" s="79"/>
      <c r="H710" s="79"/>
      <c r="I710" s="79"/>
      <c r="J710" s="79"/>
    </row>
    <row r="711" spans="6:10" x14ac:dyDescent="0.35">
      <c r="F711" s="79"/>
      <c r="G711" s="79"/>
      <c r="H711" s="79"/>
      <c r="I711" s="79"/>
      <c r="J711" s="79"/>
    </row>
    <row r="712" spans="6:10" x14ac:dyDescent="0.35">
      <c r="F712" s="79"/>
      <c r="G712" s="79"/>
      <c r="H712" s="79"/>
      <c r="I712" s="79"/>
      <c r="J712" s="79"/>
    </row>
    <row r="713" spans="6:10" x14ac:dyDescent="0.35">
      <c r="F713" s="79"/>
      <c r="G713" s="79"/>
      <c r="H713" s="79"/>
      <c r="I713" s="79"/>
      <c r="J713" s="79"/>
    </row>
    <row r="714" spans="6:10" x14ac:dyDescent="0.35">
      <c r="F714" s="79"/>
      <c r="G714" s="79"/>
      <c r="H714" s="79"/>
      <c r="I714" s="79"/>
      <c r="J714" s="79"/>
    </row>
    <row r="715" spans="6:10" x14ac:dyDescent="0.35">
      <c r="F715" s="79"/>
      <c r="G715" s="79"/>
      <c r="H715" s="79"/>
      <c r="I715" s="79"/>
      <c r="J715" s="79"/>
    </row>
    <row r="716" spans="6:10" x14ac:dyDescent="0.35">
      <c r="F716" s="79"/>
      <c r="G716" s="79"/>
      <c r="H716" s="79"/>
      <c r="I716" s="79"/>
      <c r="J716" s="79"/>
    </row>
    <row r="717" spans="6:10" x14ac:dyDescent="0.35">
      <c r="F717" s="79"/>
      <c r="G717" s="79"/>
      <c r="H717" s="79"/>
      <c r="I717" s="79"/>
      <c r="J717" s="79"/>
    </row>
    <row r="718" spans="6:10" x14ac:dyDescent="0.35">
      <c r="F718" s="79"/>
      <c r="G718" s="79"/>
      <c r="H718" s="79"/>
      <c r="I718" s="79"/>
      <c r="J718" s="79"/>
    </row>
    <row r="719" spans="6:10" x14ac:dyDescent="0.35">
      <c r="F719" s="79"/>
      <c r="G719" s="79"/>
      <c r="H719" s="79"/>
      <c r="I719" s="79"/>
      <c r="J719" s="79"/>
    </row>
    <row r="720" spans="6:10" x14ac:dyDescent="0.35">
      <c r="F720" s="79"/>
      <c r="G720" s="79"/>
      <c r="H720" s="79"/>
      <c r="I720" s="79"/>
      <c r="J720" s="79"/>
    </row>
    <row r="721" spans="6:10" x14ac:dyDescent="0.35">
      <c r="F721" s="79"/>
      <c r="G721" s="79"/>
      <c r="H721" s="79"/>
      <c r="I721" s="79"/>
      <c r="J721" s="79"/>
    </row>
    <row r="722" spans="6:10" x14ac:dyDescent="0.35">
      <c r="F722" s="79"/>
      <c r="G722" s="79"/>
      <c r="H722" s="79"/>
      <c r="I722" s="79"/>
      <c r="J722" s="79"/>
    </row>
    <row r="723" spans="6:10" x14ac:dyDescent="0.35">
      <c r="F723" s="79"/>
      <c r="G723" s="79"/>
      <c r="H723" s="79"/>
      <c r="I723" s="79"/>
      <c r="J723" s="79"/>
    </row>
    <row r="724" spans="6:10" x14ac:dyDescent="0.35">
      <c r="F724" s="79"/>
      <c r="G724" s="79"/>
      <c r="H724" s="79"/>
      <c r="I724" s="79"/>
      <c r="J724" s="79"/>
    </row>
    <row r="725" spans="6:10" x14ac:dyDescent="0.35">
      <c r="F725" s="79"/>
      <c r="G725" s="79"/>
      <c r="H725" s="79"/>
      <c r="I725" s="79"/>
      <c r="J725" s="79"/>
    </row>
    <row r="726" spans="6:10" x14ac:dyDescent="0.35">
      <c r="F726" s="79"/>
      <c r="G726" s="79"/>
      <c r="H726" s="79"/>
      <c r="I726" s="79"/>
      <c r="J726" s="79"/>
    </row>
    <row r="727" spans="6:10" x14ac:dyDescent="0.35">
      <c r="F727" s="79"/>
      <c r="G727" s="79"/>
      <c r="H727" s="79"/>
      <c r="I727" s="79"/>
      <c r="J727" s="79"/>
    </row>
    <row r="728" spans="6:10" x14ac:dyDescent="0.35">
      <c r="F728" s="79"/>
      <c r="G728" s="79"/>
      <c r="H728" s="79"/>
      <c r="I728" s="79"/>
      <c r="J728" s="79"/>
    </row>
    <row r="729" spans="6:10" x14ac:dyDescent="0.35">
      <c r="F729" s="79"/>
      <c r="G729" s="79"/>
      <c r="H729" s="79"/>
      <c r="I729" s="79"/>
      <c r="J729" s="79"/>
    </row>
    <row r="730" spans="6:10" x14ac:dyDescent="0.35">
      <c r="F730" s="79"/>
      <c r="G730" s="79"/>
      <c r="H730" s="79"/>
      <c r="I730" s="79"/>
      <c r="J730" s="79"/>
    </row>
    <row r="731" spans="6:10" x14ac:dyDescent="0.35">
      <c r="F731" s="79"/>
      <c r="G731" s="79"/>
      <c r="H731" s="79"/>
      <c r="I731" s="79"/>
      <c r="J731" s="79"/>
    </row>
    <row r="732" spans="6:10" x14ac:dyDescent="0.35">
      <c r="F732" s="79"/>
      <c r="G732" s="79"/>
      <c r="H732" s="79"/>
      <c r="I732" s="79"/>
      <c r="J732" s="79"/>
    </row>
    <row r="733" spans="6:10" x14ac:dyDescent="0.35">
      <c r="F733" s="79"/>
      <c r="G733" s="79"/>
      <c r="H733" s="79"/>
      <c r="I733" s="79"/>
      <c r="J733" s="79"/>
    </row>
    <row r="734" spans="6:10" x14ac:dyDescent="0.35">
      <c r="F734" s="79"/>
      <c r="G734" s="79"/>
      <c r="H734" s="79"/>
      <c r="I734" s="79"/>
      <c r="J734" s="79"/>
    </row>
    <row r="735" spans="6:10" x14ac:dyDescent="0.35">
      <c r="F735" s="79"/>
      <c r="G735" s="79"/>
      <c r="H735" s="79"/>
      <c r="I735" s="79"/>
      <c r="J735" s="79"/>
    </row>
    <row r="736" spans="6:10" x14ac:dyDescent="0.35">
      <c r="F736" s="79"/>
      <c r="G736" s="79"/>
      <c r="H736" s="79"/>
      <c r="I736" s="79"/>
      <c r="J736" s="79"/>
    </row>
    <row r="737" spans="6:10" x14ac:dyDescent="0.35">
      <c r="F737" s="79"/>
      <c r="G737" s="79"/>
      <c r="H737" s="79"/>
      <c r="I737" s="79"/>
      <c r="J737" s="79"/>
    </row>
    <row r="738" spans="6:10" x14ac:dyDescent="0.35">
      <c r="F738" s="79"/>
      <c r="G738" s="79"/>
      <c r="H738" s="79"/>
      <c r="I738" s="79"/>
      <c r="J738" s="79"/>
    </row>
    <row r="739" spans="6:10" x14ac:dyDescent="0.35">
      <c r="F739" s="79"/>
      <c r="G739" s="79"/>
      <c r="H739" s="79"/>
      <c r="I739" s="79"/>
      <c r="J739" s="79"/>
    </row>
    <row r="740" spans="6:10" x14ac:dyDescent="0.35">
      <c r="F740" s="79"/>
      <c r="G740" s="79"/>
      <c r="H740" s="79"/>
      <c r="I740" s="79"/>
      <c r="J740" s="79"/>
    </row>
    <row r="741" spans="6:10" x14ac:dyDescent="0.35">
      <c r="F741" s="79"/>
      <c r="G741" s="79"/>
      <c r="H741" s="79"/>
      <c r="I741" s="79"/>
      <c r="J741" s="79"/>
    </row>
    <row r="742" spans="6:10" x14ac:dyDescent="0.35">
      <c r="F742" s="79"/>
      <c r="G742" s="79"/>
      <c r="H742" s="79"/>
      <c r="I742" s="79"/>
      <c r="J742" s="79"/>
    </row>
    <row r="743" spans="6:10" x14ac:dyDescent="0.35">
      <c r="F743" s="79"/>
      <c r="G743" s="79"/>
      <c r="H743" s="79"/>
      <c r="I743" s="79"/>
      <c r="J743" s="79"/>
    </row>
    <row r="744" spans="6:10" x14ac:dyDescent="0.35">
      <c r="F744" s="79"/>
      <c r="G744" s="79"/>
      <c r="H744" s="79"/>
      <c r="I744" s="79"/>
      <c r="J744" s="79"/>
    </row>
    <row r="745" spans="6:10" x14ac:dyDescent="0.35">
      <c r="F745" s="79"/>
      <c r="G745" s="79"/>
      <c r="H745" s="79"/>
      <c r="I745" s="79"/>
      <c r="J745" s="79"/>
    </row>
    <row r="746" spans="6:10" x14ac:dyDescent="0.35">
      <c r="F746" s="79"/>
      <c r="G746" s="79"/>
      <c r="H746" s="79"/>
      <c r="I746" s="79"/>
      <c r="J746" s="79"/>
    </row>
    <row r="747" spans="6:10" x14ac:dyDescent="0.35">
      <c r="F747" s="79"/>
      <c r="G747" s="79"/>
      <c r="H747" s="79"/>
      <c r="I747" s="79"/>
      <c r="J747" s="79"/>
    </row>
    <row r="748" spans="6:10" x14ac:dyDescent="0.35">
      <c r="F748" s="79"/>
      <c r="G748" s="79"/>
      <c r="H748" s="79"/>
      <c r="I748" s="79"/>
      <c r="J748" s="79"/>
    </row>
    <row r="749" spans="6:10" x14ac:dyDescent="0.35">
      <c r="F749" s="79"/>
      <c r="G749" s="79"/>
      <c r="H749" s="79"/>
      <c r="I749" s="79"/>
      <c r="J749" s="79"/>
    </row>
    <row r="750" spans="6:10" x14ac:dyDescent="0.35">
      <c r="F750" s="79"/>
      <c r="G750" s="79"/>
      <c r="H750" s="79"/>
      <c r="I750" s="79"/>
      <c r="J750" s="79"/>
    </row>
    <row r="751" spans="6:10" x14ac:dyDescent="0.35">
      <c r="F751" s="79"/>
      <c r="G751" s="79"/>
      <c r="H751" s="79"/>
      <c r="I751" s="79"/>
      <c r="J751" s="79"/>
    </row>
    <row r="752" spans="6:10" x14ac:dyDescent="0.35">
      <c r="F752" s="79"/>
      <c r="G752" s="79"/>
      <c r="H752" s="79"/>
      <c r="I752" s="79"/>
      <c r="J752" s="79"/>
    </row>
    <row r="753" spans="6:10" x14ac:dyDescent="0.35">
      <c r="F753" s="79"/>
      <c r="G753" s="79"/>
      <c r="H753" s="79"/>
      <c r="I753" s="79"/>
      <c r="J753" s="79"/>
    </row>
    <row r="754" spans="6:10" x14ac:dyDescent="0.35">
      <c r="F754" s="79"/>
      <c r="G754" s="79"/>
      <c r="H754" s="79"/>
      <c r="I754" s="79"/>
      <c r="J754" s="79"/>
    </row>
    <row r="755" spans="6:10" x14ac:dyDescent="0.35">
      <c r="F755" s="79"/>
      <c r="G755" s="79"/>
      <c r="H755" s="79"/>
      <c r="I755" s="79"/>
      <c r="J755" s="79"/>
    </row>
    <row r="756" spans="6:10" x14ac:dyDescent="0.35">
      <c r="F756" s="79"/>
      <c r="G756" s="79"/>
      <c r="H756" s="79"/>
      <c r="I756" s="79"/>
      <c r="J756" s="79"/>
    </row>
    <row r="757" spans="6:10" x14ac:dyDescent="0.35">
      <c r="F757" s="79"/>
      <c r="G757" s="79"/>
      <c r="H757" s="79"/>
      <c r="I757" s="79"/>
      <c r="J757" s="79"/>
    </row>
    <row r="758" spans="6:10" x14ac:dyDescent="0.35">
      <c r="F758" s="79"/>
      <c r="G758" s="79"/>
      <c r="H758" s="79"/>
      <c r="I758" s="79"/>
      <c r="J758" s="79"/>
    </row>
    <row r="759" spans="6:10" x14ac:dyDescent="0.35">
      <c r="F759" s="79"/>
      <c r="G759" s="79"/>
      <c r="H759" s="79"/>
      <c r="I759" s="79"/>
      <c r="J759" s="79"/>
    </row>
    <row r="760" spans="6:10" x14ac:dyDescent="0.35">
      <c r="F760" s="79"/>
      <c r="G760" s="79"/>
      <c r="H760" s="79"/>
      <c r="I760" s="79"/>
      <c r="J760" s="79"/>
    </row>
    <row r="761" spans="6:10" x14ac:dyDescent="0.35">
      <c r="F761" s="79"/>
      <c r="G761" s="79"/>
      <c r="H761" s="79"/>
      <c r="I761" s="79"/>
      <c r="J761" s="79"/>
    </row>
    <row r="762" spans="6:10" x14ac:dyDescent="0.35">
      <c r="F762" s="79"/>
      <c r="G762" s="79"/>
      <c r="H762" s="79"/>
      <c r="I762" s="79"/>
      <c r="J762" s="79"/>
    </row>
    <row r="763" spans="6:10" x14ac:dyDescent="0.35">
      <c r="F763" s="79"/>
      <c r="G763" s="79"/>
      <c r="H763" s="79"/>
      <c r="I763" s="79"/>
      <c r="J763" s="79"/>
    </row>
    <row r="764" spans="6:10" x14ac:dyDescent="0.35">
      <c r="F764" s="79"/>
      <c r="G764" s="79"/>
      <c r="H764" s="79"/>
      <c r="I764" s="79"/>
      <c r="J764" s="79"/>
    </row>
    <row r="765" spans="6:10" x14ac:dyDescent="0.35">
      <c r="F765" s="79"/>
      <c r="G765" s="79"/>
      <c r="H765" s="79"/>
      <c r="I765" s="79"/>
      <c r="J765" s="79"/>
    </row>
    <row r="766" spans="6:10" x14ac:dyDescent="0.35">
      <c r="F766" s="79"/>
      <c r="G766" s="79"/>
      <c r="H766" s="79"/>
      <c r="I766" s="79"/>
      <c r="J766" s="79"/>
    </row>
    <row r="767" spans="6:10" x14ac:dyDescent="0.35">
      <c r="F767" s="79"/>
      <c r="G767" s="79"/>
      <c r="H767" s="79"/>
      <c r="I767" s="79"/>
      <c r="J767" s="79"/>
    </row>
    <row r="768" spans="6:10" x14ac:dyDescent="0.35">
      <c r="F768" s="79"/>
      <c r="G768" s="79"/>
      <c r="H768" s="79"/>
      <c r="I768" s="79"/>
      <c r="J768" s="79"/>
    </row>
    <row r="769" spans="6:10" x14ac:dyDescent="0.35">
      <c r="F769" s="79"/>
      <c r="G769" s="79"/>
      <c r="H769" s="79"/>
      <c r="I769" s="79"/>
      <c r="J769" s="79"/>
    </row>
    <row r="770" spans="6:10" x14ac:dyDescent="0.35">
      <c r="F770" s="79"/>
      <c r="G770" s="79"/>
      <c r="H770" s="79"/>
      <c r="I770" s="79"/>
      <c r="J770" s="79"/>
    </row>
    <row r="771" spans="6:10" x14ac:dyDescent="0.35">
      <c r="F771" s="79"/>
      <c r="G771" s="79"/>
      <c r="H771" s="79"/>
      <c r="I771" s="79"/>
      <c r="J771" s="79"/>
    </row>
    <row r="772" spans="6:10" x14ac:dyDescent="0.35">
      <c r="F772" s="79"/>
      <c r="G772" s="79"/>
      <c r="H772" s="79"/>
      <c r="I772" s="79"/>
      <c r="J772" s="79"/>
    </row>
    <row r="773" spans="6:10" x14ac:dyDescent="0.35">
      <c r="F773" s="79"/>
      <c r="G773" s="79"/>
      <c r="H773" s="79"/>
      <c r="I773" s="79"/>
      <c r="J773" s="79"/>
    </row>
    <row r="774" spans="6:10" x14ac:dyDescent="0.35">
      <c r="F774" s="79"/>
      <c r="G774" s="79"/>
      <c r="H774" s="79"/>
      <c r="I774" s="79"/>
      <c r="J774" s="79"/>
    </row>
    <row r="775" spans="6:10" x14ac:dyDescent="0.35">
      <c r="F775" s="79"/>
      <c r="G775" s="79"/>
      <c r="H775" s="79"/>
      <c r="I775" s="79"/>
      <c r="J775" s="79"/>
    </row>
    <row r="776" spans="6:10" x14ac:dyDescent="0.35">
      <c r="F776" s="79"/>
      <c r="G776" s="79"/>
      <c r="H776" s="79"/>
      <c r="I776" s="79"/>
      <c r="J776" s="79"/>
    </row>
    <row r="777" spans="6:10" x14ac:dyDescent="0.35">
      <c r="F777" s="79"/>
      <c r="G777" s="79"/>
      <c r="H777" s="79"/>
      <c r="I777" s="79"/>
      <c r="J777" s="79"/>
    </row>
    <row r="778" spans="6:10" x14ac:dyDescent="0.35">
      <c r="F778" s="79"/>
      <c r="G778" s="79"/>
      <c r="H778" s="79"/>
      <c r="I778" s="79"/>
      <c r="J778" s="79"/>
    </row>
    <row r="779" spans="6:10" x14ac:dyDescent="0.35">
      <c r="F779" s="79"/>
      <c r="G779" s="79"/>
      <c r="H779" s="79"/>
      <c r="I779" s="79"/>
      <c r="J779" s="79"/>
    </row>
    <row r="780" spans="6:10" x14ac:dyDescent="0.35">
      <c r="F780" s="79"/>
      <c r="G780" s="79"/>
      <c r="H780" s="79"/>
      <c r="I780" s="79"/>
      <c r="J780" s="79"/>
    </row>
    <row r="781" spans="6:10" x14ac:dyDescent="0.35">
      <c r="F781" s="79"/>
      <c r="G781" s="79"/>
      <c r="H781" s="79"/>
      <c r="I781" s="79"/>
      <c r="J781" s="79"/>
    </row>
    <row r="782" spans="6:10" x14ac:dyDescent="0.35">
      <c r="F782" s="79"/>
      <c r="G782" s="79"/>
      <c r="H782" s="79"/>
      <c r="I782" s="79"/>
      <c r="J782" s="79"/>
    </row>
    <row r="783" spans="6:10" x14ac:dyDescent="0.35">
      <c r="F783" s="79"/>
      <c r="G783" s="79"/>
      <c r="H783" s="79"/>
      <c r="I783" s="79"/>
      <c r="J783" s="79"/>
    </row>
    <row r="784" spans="6:10" x14ac:dyDescent="0.35">
      <c r="F784" s="79"/>
      <c r="G784" s="79"/>
      <c r="H784" s="79"/>
      <c r="I784" s="79"/>
      <c r="J784" s="79"/>
    </row>
    <row r="785" spans="6:10" x14ac:dyDescent="0.35">
      <c r="F785" s="79"/>
      <c r="G785" s="79"/>
      <c r="H785" s="79"/>
      <c r="I785" s="79"/>
      <c r="J785" s="79"/>
    </row>
    <row r="786" spans="6:10" x14ac:dyDescent="0.35">
      <c r="F786" s="79"/>
      <c r="G786" s="79"/>
      <c r="H786" s="79"/>
      <c r="I786" s="79"/>
      <c r="J786" s="79"/>
    </row>
    <row r="787" spans="6:10" x14ac:dyDescent="0.35">
      <c r="F787" s="79"/>
      <c r="G787" s="79"/>
      <c r="H787" s="79"/>
      <c r="I787" s="79"/>
      <c r="J787" s="79"/>
    </row>
    <row r="788" spans="6:10" x14ac:dyDescent="0.35">
      <c r="F788" s="79"/>
      <c r="G788" s="79"/>
      <c r="H788" s="79"/>
      <c r="I788" s="79"/>
      <c r="J788" s="79"/>
    </row>
    <row r="789" spans="6:10" x14ac:dyDescent="0.35">
      <c r="F789" s="79"/>
      <c r="G789" s="79"/>
      <c r="H789" s="79"/>
      <c r="I789" s="79"/>
      <c r="J789" s="79"/>
    </row>
    <row r="790" spans="6:10" x14ac:dyDescent="0.35">
      <c r="F790" s="79"/>
      <c r="G790" s="79"/>
      <c r="H790" s="79"/>
      <c r="I790" s="79"/>
      <c r="J790" s="79"/>
    </row>
    <row r="791" spans="6:10" x14ac:dyDescent="0.35">
      <c r="F791" s="79"/>
      <c r="G791" s="79"/>
      <c r="H791" s="79"/>
      <c r="I791" s="79"/>
      <c r="J791" s="79"/>
    </row>
    <row r="792" spans="6:10" x14ac:dyDescent="0.35">
      <c r="F792" s="79"/>
      <c r="G792" s="79"/>
      <c r="H792" s="79"/>
      <c r="I792" s="79"/>
      <c r="J792" s="79"/>
    </row>
    <row r="793" spans="6:10" x14ac:dyDescent="0.35">
      <c r="F793" s="79"/>
      <c r="G793" s="79"/>
      <c r="H793" s="79"/>
      <c r="I793" s="79"/>
      <c r="J793" s="79"/>
    </row>
    <row r="794" spans="6:10" x14ac:dyDescent="0.35">
      <c r="F794" s="79"/>
      <c r="G794" s="79"/>
      <c r="H794" s="79"/>
      <c r="I794" s="79"/>
      <c r="J794" s="79"/>
    </row>
    <row r="795" spans="6:10" x14ac:dyDescent="0.35">
      <c r="F795" s="79"/>
      <c r="G795" s="79"/>
      <c r="H795" s="79"/>
      <c r="I795" s="79"/>
      <c r="J795" s="79"/>
    </row>
    <row r="796" spans="6:10" x14ac:dyDescent="0.35">
      <c r="F796" s="79"/>
      <c r="G796" s="79"/>
      <c r="H796" s="79"/>
      <c r="I796" s="79"/>
      <c r="J796" s="79"/>
    </row>
    <row r="797" spans="6:10" x14ac:dyDescent="0.35">
      <c r="F797" s="79"/>
      <c r="G797" s="79"/>
      <c r="H797" s="79"/>
      <c r="I797" s="79"/>
      <c r="J797" s="79"/>
    </row>
    <row r="798" spans="6:10" x14ac:dyDescent="0.35">
      <c r="F798" s="79"/>
      <c r="G798" s="79"/>
      <c r="H798" s="79"/>
      <c r="I798" s="79"/>
      <c r="J798" s="79"/>
    </row>
    <row r="799" spans="6:10" x14ac:dyDescent="0.35">
      <c r="F799" s="79"/>
      <c r="G799" s="79"/>
      <c r="H799" s="79"/>
      <c r="I799" s="79"/>
      <c r="J799" s="79"/>
    </row>
    <row r="800" spans="6:10" x14ac:dyDescent="0.35">
      <c r="F800" s="79"/>
      <c r="G800" s="79"/>
      <c r="H800" s="79"/>
      <c r="I800" s="79"/>
      <c r="J800" s="79"/>
    </row>
    <row r="801" spans="6:10" x14ac:dyDescent="0.35">
      <c r="F801" s="79"/>
      <c r="G801" s="79"/>
      <c r="H801" s="79"/>
      <c r="I801" s="79"/>
      <c r="J801" s="79"/>
    </row>
    <row r="802" spans="6:10" x14ac:dyDescent="0.35">
      <c r="F802" s="79"/>
      <c r="G802" s="79"/>
      <c r="H802" s="79"/>
      <c r="I802" s="79"/>
      <c r="J802" s="79"/>
    </row>
    <row r="803" spans="6:10" x14ac:dyDescent="0.35">
      <c r="F803" s="79"/>
      <c r="G803" s="79"/>
      <c r="H803" s="79"/>
      <c r="I803" s="79"/>
      <c r="J803" s="79"/>
    </row>
    <row r="804" spans="6:10" x14ac:dyDescent="0.35">
      <c r="F804" s="79"/>
      <c r="G804" s="79"/>
      <c r="H804" s="79"/>
      <c r="I804" s="79"/>
      <c r="J804" s="79"/>
    </row>
    <row r="805" spans="6:10" x14ac:dyDescent="0.35">
      <c r="F805" s="79"/>
      <c r="G805" s="79"/>
      <c r="H805" s="79"/>
      <c r="I805" s="79"/>
      <c r="J805" s="79"/>
    </row>
    <row r="806" spans="6:10" x14ac:dyDescent="0.35">
      <c r="F806" s="79"/>
      <c r="G806" s="79"/>
      <c r="H806" s="79"/>
      <c r="I806" s="79"/>
      <c r="J806" s="79"/>
    </row>
    <row r="807" spans="6:10" x14ac:dyDescent="0.35">
      <c r="F807" s="79"/>
      <c r="G807" s="79"/>
      <c r="H807" s="79"/>
      <c r="I807" s="79"/>
      <c r="J807" s="79"/>
    </row>
    <row r="808" spans="6:10" x14ac:dyDescent="0.35">
      <c r="F808" s="79"/>
      <c r="G808" s="79"/>
      <c r="H808" s="79"/>
      <c r="I808" s="79"/>
      <c r="J808" s="79"/>
    </row>
    <row r="809" spans="6:10" x14ac:dyDescent="0.35">
      <c r="F809" s="79"/>
      <c r="G809" s="79"/>
      <c r="H809" s="79"/>
      <c r="I809" s="79"/>
      <c r="J809" s="79"/>
    </row>
    <row r="810" spans="6:10" x14ac:dyDescent="0.35">
      <c r="F810" s="79"/>
      <c r="G810" s="79"/>
      <c r="H810" s="79"/>
      <c r="I810" s="79"/>
      <c r="J810" s="79"/>
    </row>
    <row r="811" spans="6:10" x14ac:dyDescent="0.35">
      <c r="F811" s="79"/>
      <c r="G811" s="79"/>
      <c r="H811" s="79"/>
      <c r="I811" s="79"/>
      <c r="J811" s="79"/>
    </row>
    <row r="812" spans="6:10" x14ac:dyDescent="0.35">
      <c r="F812" s="79"/>
      <c r="G812" s="79"/>
      <c r="H812" s="79"/>
      <c r="I812" s="79"/>
      <c r="J812" s="79"/>
    </row>
    <row r="813" spans="6:10" x14ac:dyDescent="0.35">
      <c r="F813" s="79"/>
      <c r="G813" s="79"/>
      <c r="H813" s="79"/>
      <c r="I813" s="79"/>
      <c r="J813" s="79"/>
    </row>
    <row r="814" spans="6:10" x14ac:dyDescent="0.35">
      <c r="F814" s="79"/>
      <c r="G814" s="79"/>
      <c r="H814" s="79"/>
      <c r="I814" s="79"/>
      <c r="J814" s="79"/>
    </row>
    <row r="815" spans="6:10" x14ac:dyDescent="0.35">
      <c r="F815" s="79"/>
      <c r="G815" s="79"/>
      <c r="H815" s="79"/>
      <c r="I815" s="79"/>
      <c r="J815" s="79"/>
    </row>
    <row r="816" spans="6:10" x14ac:dyDescent="0.35">
      <c r="F816" s="79"/>
      <c r="G816" s="79"/>
      <c r="H816" s="79"/>
      <c r="I816" s="79"/>
      <c r="J816" s="79"/>
    </row>
    <row r="817" spans="6:10" x14ac:dyDescent="0.35">
      <c r="F817" s="79"/>
      <c r="G817" s="79"/>
      <c r="H817" s="79"/>
      <c r="I817" s="79"/>
      <c r="J817" s="79"/>
    </row>
    <row r="818" spans="6:10" x14ac:dyDescent="0.35">
      <c r="F818" s="79"/>
      <c r="G818" s="79"/>
      <c r="H818" s="79"/>
      <c r="I818" s="79"/>
      <c r="J818" s="79"/>
    </row>
    <row r="819" spans="6:10" x14ac:dyDescent="0.35">
      <c r="F819" s="79"/>
      <c r="G819" s="79"/>
      <c r="H819" s="79"/>
      <c r="I819" s="79"/>
      <c r="J819" s="79"/>
    </row>
    <row r="820" spans="6:10" x14ac:dyDescent="0.35">
      <c r="F820" s="79"/>
      <c r="G820" s="79"/>
      <c r="H820" s="79"/>
      <c r="I820" s="79"/>
      <c r="J820" s="79"/>
    </row>
    <row r="821" spans="6:10" x14ac:dyDescent="0.35">
      <c r="F821" s="79"/>
      <c r="G821" s="79"/>
      <c r="H821" s="79"/>
      <c r="I821" s="79"/>
      <c r="J821" s="79"/>
    </row>
    <row r="822" spans="6:10" x14ac:dyDescent="0.35">
      <c r="F822" s="79"/>
      <c r="G822" s="79"/>
      <c r="H822" s="79"/>
      <c r="I822" s="79"/>
      <c r="J822" s="79"/>
    </row>
    <row r="823" spans="6:10" x14ac:dyDescent="0.35">
      <c r="F823" s="79"/>
      <c r="G823" s="79"/>
      <c r="H823" s="79"/>
      <c r="I823" s="79"/>
      <c r="J823" s="79"/>
    </row>
    <row r="824" spans="6:10" x14ac:dyDescent="0.35">
      <c r="F824" s="79"/>
      <c r="G824" s="79"/>
      <c r="H824" s="79"/>
      <c r="I824" s="79"/>
      <c r="J824" s="79"/>
    </row>
    <row r="825" spans="6:10" x14ac:dyDescent="0.35">
      <c r="F825" s="79"/>
      <c r="G825" s="79"/>
      <c r="H825" s="79"/>
      <c r="I825" s="79"/>
      <c r="J825" s="79"/>
    </row>
    <row r="826" spans="6:10" x14ac:dyDescent="0.35">
      <c r="F826" s="79"/>
      <c r="G826" s="79"/>
      <c r="H826" s="79"/>
      <c r="I826" s="79"/>
      <c r="J826" s="79"/>
    </row>
    <row r="827" spans="6:10" x14ac:dyDescent="0.35">
      <c r="F827" s="79"/>
      <c r="G827" s="79"/>
      <c r="H827" s="79"/>
      <c r="I827" s="79"/>
      <c r="J827" s="79"/>
    </row>
    <row r="828" spans="6:10" x14ac:dyDescent="0.35">
      <c r="F828" s="79"/>
      <c r="G828" s="79"/>
      <c r="H828" s="79"/>
      <c r="I828" s="79"/>
      <c r="J828" s="79"/>
    </row>
    <row r="829" spans="6:10" x14ac:dyDescent="0.35">
      <c r="F829" s="79"/>
      <c r="G829" s="79"/>
      <c r="H829" s="79"/>
      <c r="I829" s="79"/>
      <c r="J829" s="79"/>
    </row>
    <row r="830" spans="6:10" x14ac:dyDescent="0.35">
      <c r="F830" s="79"/>
      <c r="G830" s="79"/>
      <c r="H830" s="79"/>
      <c r="I830" s="79"/>
      <c r="J830" s="79"/>
    </row>
    <row r="831" spans="6:10" x14ac:dyDescent="0.35">
      <c r="F831" s="79"/>
      <c r="G831" s="79"/>
      <c r="H831" s="79"/>
      <c r="I831" s="79"/>
      <c r="J831" s="79"/>
    </row>
    <row r="832" spans="6:10" x14ac:dyDescent="0.35">
      <c r="F832" s="79"/>
      <c r="G832" s="79"/>
      <c r="H832" s="79"/>
      <c r="I832" s="79"/>
      <c r="J832" s="79"/>
    </row>
    <row r="833" spans="6:10" x14ac:dyDescent="0.35">
      <c r="F833" s="79"/>
      <c r="G833" s="79"/>
      <c r="H833" s="79"/>
      <c r="I833" s="79"/>
      <c r="J833" s="79"/>
    </row>
    <row r="834" spans="6:10" x14ac:dyDescent="0.35">
      <c r="F834" s="79"/>
      <c r="G834" s="79"/>
      <c r="H834" s="79"/>
      <c r="I834" s="79"/>
      <c r="J834" s="79"/>
    </row>
    <row r="835" spans="6:10" x14ac:dyDescent="0.35">
      <c r="F835" s="79"/>
      <c r="G835" s="79"/>
      <c r="H835" s="79"/>
      <c r="I835" s="79"/>
      <c r="J835" s="79"/>
    </row>
    <row r="836" spans="6:10" x14ac:dyDescent="0.35">
      <c r="F836" s="79"/>
      <c r="G836" s="79"/>
      <c r="H836" s="79"/>
      <c r="I836" s="79"/>
      <c r="J836" s="79"/>
    </row>
    <row r="837" spans="6:10" x14ac:dyDescent="0.35">
      <c r="F837" s="79"/>
      <c r="G837" s="79"/>
      <c r="H837" s="79"/>
      <c r="I837" s="79"/>
      <c r="J837" s="79"/>
    </row>
    <row r="838" spans="6:10" x14ac:dyDescent="0.35">
      <c r="F838" s="79"/>
      <c r="G838" s="79"/>
      <c r="H838" s="79"/>
      <c r="I838" s="79"/>
      <c r="J838" s="79"/>
    </row>
    <row r="839" spans="6:10" x14ac:dyDescent="0.35">
      <c r="F839" s="79"/>
      <c r="G839" s="79"/>
      <c r="H839" s="79"/>
      <c r="I839" s="79"/>
      <c r="J839" s="79"/>
    </row>
    <row r="840" spans="6:10" x14ac:dyDescent="0.35">
      <c r="F840" s="79"/>
      <c r="G840" s="79"/>
      <c r="H840" s="79"/>
      <c r="I840" s="79"/>
      <c r="J840" s="79"/>
    </row>
    <row r="841" spans="6:10" x14ac:dyDescent="0.35">
      <c r="F841" s="79"/>
      <c r="G841" s="79"/>
      <c r="H841" s="79"/>
      <c r="I841" s="79"/>
      <c r="J841" s="79"/>
    </row>
    <row r="842" spans="6:10" x14ac:dyDescent="0.35">
      <c r="F842" s="79"/>
      <c r="G842" s="79"/>
      <c r="H842" s="79"/>
      <c r="I842" s="79"/>
      <c r="J842" s="79"/>
    </row>
    <row r="843" spans="6:10" x14ac:dyDescent="0.35">
      <c r="F843" s="79"/>
      <c r="G843" s="79"/>
      <c r="H843" s="79"/>
      <c r="I843" s="79"/>
      <c r="J843" s="79"/>
    </row>
    <row r="844" spans="6:10" x14ac:dyDescent="0.35">
      <c r="F844" s="79"/>
      <c r="G844" s="79"/>
      <c r="H844" s="79"/>
      <c r="I844" s="79"/>
      <c r="J844" s="79"/>
    </row>
    <row r="845" spans="6:10" x14ac:dyDescent="0.35">
      <c r="F845" s="79"/>
      <c r="G845" s="79"/>
      <c r="H845" s="79"/>
      <c r="I845" s="79"/>
      <c r="J845" s="79"/>
    </row>
    <row r="846" spans="6:10" x14ac:dyDescent="0.35">
      <c r="F846" s="79"/>
      <c r="G846" s="79"/>
      <c r="H846" s="79"/>
      <c r="I846" s="79"/>
      <c r="J846" s="79"/>
    </row>
    <row r="847" spans="6:10" x14ac:dyDescent="0.35">
      <c r="F847" s="79"/>
      <c r="G847" s="79"/>
      <c r="H847" s="79"/>
      <c r="I847" s="79"/>
      <c r="J847" s="79"/>
    </row>
    <row r="848" spans="6:10" x14ac:dyDescent="0.35">
      <c r="F848" s="79"/>
      <c r="G848" s="79"/>
      <c r="H848" s="79"/>
      <c r="I848" s="79"/>
      <c r="J848" s="79"/>
    </row>
    <row r="849" spans="6:10" x14ac:dyDescent="0.35">
      <c r="F849" s="79"/>
      <c r="G849" s="79"/>
      <c r="H849" s="79"/>
      <c r="I849" s="79"/>
      <c r="J849" s="79"/>
    </row>
    <row r="850" spans="6:10" x14ac:dyDescent="0.35">
      <c r="F850" s="79"/>
      <c r="G850" s="79"/>
      <c r="H850" s="79"/>
      <c r="I850" s="79"/>
      <c r="J850" s="79"/>
    </row>
    <row r="851" spans="6:10" x14ac:dyDescent="0.35">
      <c r="F851" s="79"/>
      <c r="G851" s="79"/>
      <c r="H851" s="79"/>
      <c r="I851" s="79"/>
      <c r="J851" s="79"/>
    </row>
    <row r="852" spans="6:10" x14ac:dyDescent="0.35">
      <c r="F852" s="79"/>
      <c r="G852" s="79"/>
      <c r="H852" s="79"/>
      <c r="I852" s="79"/>
      <c r="J852" s="79"/>
    </row>
    <row r="853" spans="6:10" x14ac:dyDescent="0.35">
      <c r="F853" s="79"/>
      <c r="G853" s="79"/>
      <c r="H853" s="79"/>
      <c r="I853" s="79"/>
      <c r="J853" s="79"/>
    </row>
    <row r="854" spans="6:10" x14ac:dyDescent="0.35">
      <c r="F854" s="79"/>
      <c r="G854" s="79"/>
      <c r="H854" s="79"/>
      <c r="I854" s="79"/>
      <c r="J854" s="79"/>
    </row>
    <row r="855" spans="6:10" x14ac:dyDescent="0.35">
      <c r="F855" s="79"/>
      <c r="G855" s="79"/>
      <c r="H855" s="79"/>
      <c r="I855" s="79"/>
      <c r="J855" s="79"/>
    </row>
    <row r="856" spans="6:10" x14ac:dyDescent="0.35">
      <c r="F856" s="79"/>
      <c r="G856" s="79"/>
      <c r="H856" s="79"/>
      <c r="I856" s="79"/>
      <c r="J856" s="79"/>
    </row>
    <row r="857" spans="6:10" x14ac:dyDescent="0.35">
      <c r="F857" s="79"/>
      <c r="G857" s="79"/>
      <c r="H857" s="79"/>
      <c r="I857" s="79"/>
      <c r="J857" s="79"/>
    </row>
    <row r="858" spans="6:10" x14ac:dyDescent="0.35">
      <c r="F858" s="79"/>
      <c r="G858" s="79"/>
      <c r="H858" s="79"/>
      <c r="I858" s="79"/>
      <c r="J858" s="79"/>
    </row>
    <row r="859" spans="6:10" x14ac:dyDescent="0.35">
      <c r="F859" s="79"/>
      <c r="G859" s="79"/>
      <c r="H859" s="79"/>
      <c r="I859" s="79"/>
      <c r="J859" s="79"/>
    </row>
    <row r="860" spans="6:10" x14ac:dyDescent="0.35">
      <c r="F860" s="79"/>
      <c r="G860" s="79"/>
      <c r="H860" s="79"/>
      <c r="I860" s="79"/>
      <c r="J860" s="79"/>
    </row>
    <row r="861" spans="6:10" x14ac:dyDescent="0.35">
      <c r="F861" s="79"/>
      <c r="G861" s="79"/>
      <c r="H861" s="79"/>
      <c r="I861" s="79"/>
      <c r="J861" s="79"/>
    </row>
    <row r="862" spans="6:10" x14ac:dyDescent="0.35">
      <c r="F862" s="79"/>
      <c r="G862" s="79"/>
      <c r="H862" s="79"/>
      <c r="I862" s="79"/>
      <c r="J862" s="79"/>
    </row>
    <row r="863" spans="6:10" x14ac:dyDescent="0.35">
      <c r="F863" s="79"/>
      <c r="G863" s="79"/>
      <c r="H863" s="79"/>
      <c r="I863" s="79"/>
      <c r="J863" s="79"/>
    </row>
    <row r="864" spans="6:10" x14ac:dyDescent="0.35">
      <c r="F864" s="79"/>
      <c r="G864" s="79"/>
      <c r="H864" s="79"/>
      <c r="I864" s="79"/>
      <c r="J864" s="79"/>
    </row>
    <row r="865" spans="6:10" x14ac:dyDescent="0.35">
      <c r="F865" s="79"/>
      <c r="G865" s="79"/>
      <c r="H865" s="79"/>
      <c r="I865" s="79"/>
      <c r="J865" s="79"/>
    </row>
    <row r="866" spans="6:10" x14ac:dyDescent="0.35">
      <c r="F866" s="79"/>
      <c r="G866" s="79"/>
      <c r="H866" s="79"/>
      <c r="I866" s="79"/>
      <c r="J866" s="79"/>
    </row>
    <row r="867" spans="6:10" x14ac:dyDescent="0.35">
      <c r="F867" s="79"/>
      <c r="G867" s="79"/>
      <c r="H867" s="79"/>
      <c r="I867" s="79"/>
      <c r="J867" s="79"/>
    </row>
    <row r="868" spans="6:10" x14ac:dyDescent="0.35">
      <c r="F868" s="79"/>
      <c r="G868" s="79"/>
      <c r="H868" s="79"/>
      <c r="I868" s="79"/>
      <c r="J868" s="79"/>
    </row>
    <row r="869" spans="6:10" x14ac:dyDescent="0.35">
      <c r="F869" s="79"/>
      <c r="G869" s="79"/>
      <c r="H869" s="79"/>
      <c r="I869" s="79"/>
      <c r="J869" s="79"/>
    </row>
    <row r="870" spans="6:10" x14ac:dyDescent="0.35">
      <c r="F870" s="79"/>
      <c r="G870" s="79"/>
      <c r="H870" s="79"/>
      <c r="I870" s="79"/>
      <c r="J870" s="79"/>
    </row>
    <row r="871" spans="6:10" x14ac:dyDescent="0.35">
      <c r="F871" s="79"/>
      <c r="G871" s="79"/>
      <c r="H871" s="79"/>
      <c r="I871" s="79"/>
      <c r="J871" s="79"/>
    </row>
    <row r="872" spans="6:10" x14ac:dyDescent="0.35">
      <c r="F872" s="79"/>
      <c r="G872" s="79"/>
      <c r="H872" s="79"/>
      <c r="I872" s="79"/>
      <c r="J872" s="79"/>
    </row>
    <row r="873" spans="6:10" x14ac:dyDescent="0.35">
      <c r="F873" s="79"/>
      <c r="G873" s="79"/>
      <c r="H873" s="79"/>
      <c r="I873" s="79"/>
      <c r="J873" s="79"/>
    </row>
    <row r="874" spans="6:10" x14ac:dyDescent="0.35">
      <c r="F874" s="79"/>
      <c r="G874" s="79"/>
      <c r="H874" s="79"/>
      <c r="I874" s="79"/>
      <c r="J874" s="79"/>
    </row>
    <row r="875" spans="6:10" x14ac:dyDescent="0.35">
      <c r="F875" s="79"/>
      <c r="G875" s="79"/>
      <c r="H875" s="79"/>
      <c r="I875" s="79"/>
      <c r="J875" s="79"/>
    </row>
    <row r="876" spans="6:10" x14ac:dyDescent="0.35">
      <c r="F876" s="79"/>
      <c r="G876" s="79"/>
      <c r="H876" s="79"/>
      <c r="I876" s="79"/>
      <c r="J876" s="79"/>
    </row>
    <row r="877" spans="6:10" x14ac:dyDescent="0.35">
      <c r="F877" s="79"/>
      <c r="G877" s="79"/>
      <c r="H877" s="79"/>
      <c r="I877" s="79"/>
      <c r="J877" s="79"/>
    </row>
    <row r="878" spans="6:10" x14ac:dyDescent="0.35">
      <c r="F878" s="79"/>
      <c r="G878" s="79"/>
      <c r="H878" s="79"/>
      <c r="I878" s="79"/>
      <c r="J878" s="79"/>
    </row>
    <row r="879" spans="6:10" x14ac:dyDescent="0.35">
      <c r="F879" s="79"/>
      <c r="G879" s="79"/>
      <c r="H879" s="79"/>
      <c r="I879" s="79"/>
      <c r="J879" s="79"/>
    </row>
    <row r="880" spans="6:10" x14ac:dyDescent="0.35">
      <c r="F880" s="79"/>
      <c r="G880" s="79"/>
      <c r="H880" s="79"/>
      <c r="I880" s="79"/>
      <c r="J880" s="79"/>
    </row>
    <row r="881" spans="6:10" x14ac:dyDescent="0.35">
      <c r="F881" s="79"/>
      <c r="G881" s="79"/>
      <c r="H881" s="79"/>
      <c r="I881" s="79"/>
      <c r="J881" s="79"/>
    </row>
    <row r="882" spans="6:10" x14ac:dyDescent="0.35">
      <c r="F882" s="79"/>
      <c r="G882" s="79"/>
      <c r="H882" s="79"/>
      <c r="I882" s="79"/>
      <c r="J882" s="79"/>
    </row>
    <row r="883" spans="6:10" x14ac:dyDescent="0.35">
      <c r="F883" s="79"/>
      <c r="G883" s="79"/>
      <c r="H883" s="79"/>
      <c r="I883" s="79"/>
      <c r="J883" s="79"/>
    </row>
    <row r="884" spans="6:10" x14ac:dyDescent="0.35">
      <c r="F884" s="79"/>
      <c r="G884" s="79"/>
      <c r="H884" s="79"/>
      <c r="I884" s="79"/>
      <c r="J884" s="79"/>
    </row>
    <row r="885" spans="6:10" x14ac:dyDescent="0.35">
      <c r="F885" s="79"/>
      <c r="G885" s="79"/>
      <c r="H885" s="79"/>
      <c r="I885" s="79"/>
      <c r="J885" s="79"/>
    </row>
    <row r="886" spans="6:10" x14ac:dyDescent="0.35">
      <c r="F886" s="79"/>
      <c r="G886" s="79"/>
      <c r="H886" s="79"/>
      <c r="I886" s="79"/>
      <c r="J886" s="79"/>
    </row>
    <row r="887" spans="6:10" x14ac:dyDescent="0.35">
      <c r="F887" s="79"/>
      <c r="G887" s="79"/>
      <c r="H887" s="79"/>
      <c r="I887" s="79"/>
      <c r="J887" s="79"/>
    </row>
    <row r="888" spans="6:10" x14ac:dyDescent="0.35">
      <c r="F888" s="79"/>
      <c r="G888" s="79"/>
      <c r="H888" s="79"/>
      <c r="I888" s="79"/>
      <c r="J888" s="79"/>
    </row>
    <row r="889" spans="6:10" x14ac:dyDescent="0.35">
      <c r="F889" s="79"/>
      <c r="G889" s="79"/>
      <c r="H889" s="79"/>
      <c r="I889" s="79"/>
      <c r="J889" s="79"/>
    </row>
    <row r="890" spans="6:10" x14ac:dyDescent="0.35">
      <c r="F890" s="79"/>
      <c r="G890" s="79"/>
      <c r="H890" s="79"/>
      <c r="I890" s="79"/>
      <c r="J890" s="79"/>
    </row>
    <row r="891" spans="6:10" x14ac:dyDescent="0.35">
      <c r="F891" s="79"/>
      <c r="G891" s="79"/>
      <c r="H891" s="79"/>
      <c r="I891" s="79"/>
      <c r="J891" s="79"/>
    </row>
    <row r="892" spans="6:10" x14ac:dyDescent="0.35">
      <c r="F892" s="79"/>
      <c r="G892" s="79"/>
      <c r="H892" s="79"/>
      <c r="I892" s="79"/>
      <c r="J892" s="79"/>
    </row>
    <row r="893" spans="6:10" x14ac:dyDescent="0.35">
      <c r="F893" s="79"/>
      <c r="G893" s="79"/>
      <c r="H893" s="79"/>
      <c r="I893" s="79"/>
      <c r="J893" s="79"/>
    </row>
    <row r="894" spans="6:10" x14ac:dyDescent="0.35">
      <c r="F894" s="79"/>
      <c r="G894" s="79"/>
      <c r="H894" s="79"/>
      <c r="I894" s="79"/>
      <c r="J894" s="79"/>
    </row>
    <row r="895" spans="6:10" x14ac:dyDescent="0.35">
      <c r="F895" s="79"/>
      <c r="G895" s="79"/>
      <c r="H895" s="79"/>
      <c r="I895" s="79"/>
      <c r="J895" s="79"/>
    </row>
    <row r="896" spans="6:10" x14ac:dyDescent="0.35">
      <c r="F896" s="79"/>
      <c r="G896" s="79"/>
      <c r="H896" s="79"/>
      <c r="I896" s="79"/>
      <c r="J896" s="79"/>
    </row>
    <row r="897" spans="6:10" x14ac:dyDescent="0.35">
      <c r="F897" s="79"/>
      <c r="G897" s="79"/>
      <c r="H897" s="79"/>
      <c r="I897" s="79"/>
      <c r="J897" s="79"/>
    </row>
    <row r="898" spans="6:10" x14ac:dyDescent="0.35">
      <c r="F898" s="79"/>
      <c r="G898" s="79"/>
      <c r="H898" s="79"/>
      <c r="I898" s="79"/>
      <c r="J898" s="79"/>
    </row>
    <row r="899" spans="6:10" x14ac:dyDescent="0.35">
      <c r="F899" s="79"/>
      <c r="G899" s="79"/>
      <c r="H899" s="79"/>
      <c r="I899" s="79"/>
      <c r="J899" s="79"/>
    </row>
    <row r="900" spans="6:10" x14ac:dyDescent="0.35">
      <c r="F900" s="79"/>
      <c r="G900" s="79"/>
      <c r="H900" s="79"/>
      <c r="I900" s="79"/>
      <c r="J900" s="79"/>
    </row>
    <row r="901" spans="6:10" x14ac:dyDescent="0.35">
      <c r="F901" s="79"/>
      <c r="G901" s="79"/>
      <c r="H901" s="79"/>
      <c r="I901" s="79"/>
      <c r="J901" s="79"/>
    </row>
    <row r="902" spans="6:10" x14ac:dyDescent="0.35">
      <c r="F902" s="79"/>
      <c r="G902" s="79"/>
      <c r="H902" s="79"/>
      <c r="I902" s="79"/>
      <c r="J902" s="79"/>
    </row>
    <row r="903" spans="6:10" x14ac:dyDescent="0.35">
      <c r="F903" s="79"/>
      <c r="G903" s="79"/>
      <c r="H903" s="79"/>
      <c r="I903" s="79"/>
      <c r="J903" s="79"/>
    </row>
    <row r="904" spans="6:10" x14ac:dyDescent="0.35">
      <c r="F904" s="79"/>
      <c r="G904" s="79"/>
      <c r="H904" s="79"/>
      <c r="I904" s="79"/>
      <c r="J904" s="79"/>
    </row>
    <row r="905" spans="6:10" x14ac:dyDescent="0.35">
      <c r="F905" s="79"/>
      <c r="G905" s="79"/>
      <c r="H905" s="79"/>
      <c r="I905" s="79"/>
      <c r="J905" s="79"/>
    </row>
    <row r="906" spans="6:10" x14ac:dyDescent="0.35">
      <c r="F906" s="79"/>
      <c r="G906" s="79"/>
      <c r="H906" s="79"/>
      <c r="I906" s="79"/>
      <c r="J906" s="79"/>
    </row>
    <row r="907" spans="6:10" x14ac:dyDescent="0.35">
      <c r="F907" s="79"/>
      <c r="G907" s="79"/>
      <c r="H907" s="79"/>
      <c r="I907" s="79"/>
      <c r="J907" s="79"/>
    </row>
    <row r="908" spans="6:10" x14ac:dyDescent="0.35">
      <c r="F908" s="79"/>
      <c r="G908" s="79"/>
      <c r="H908" s="79"/>
      <c r="I908" s="79"/>
      <c r="J908" s="79"/>
    </row>
    <row r="909" spans="6:10" x14ac:dyDescent="0.35">
      <c r="F909" s="79"/>
      <c r="G909" s="79"/>
      <c r="H909" s="79"/>
      <c r="I909" s="79"/>
      <c r="J909" s="79"/>
    </row>
    <row r="910" spans="6:10" x14ac:dyDescent="0.35">
      <c r="F910" s="79"/>
      <c r="G910" s="79"/>
      <c r="H910" s="79"/>
      <c r="I910" s="79"/>
      <c r="J910" s="79"/>
    </row>
    <row r="911" spans="6:10" x14ac:dyDescent="0.35">
      <c r="F911" s="79"/>
      <c r="G911" s="79"/>
      <c r="H911" s="79"/>
      <c r="I911" s="79"/>
      <c r="J911" s="79"/>
    </row>
    <row r="912" spans="6:10" x14ac:dyDescent="0.35">
      <c r="F912" s="79"/>
      <c r="G912" s="79"/>
      <c r="H912" s="79"/>
      <c r="I912" s="79"/>
      <c r="J912" s="79"/>
    </row>
    <row r="913" spans="6:10" x14ac:dyDescent="0.35">
      <c r="F913" s="79"/>
      <c r="G913" s="79"/>
      <c r="H913" s="79"/>
      <c r="I913" s="79"/>
      <c r="J913" s="79"/>
    </row>
    <row r="914" spans="6:10" x14ac:dyDescent="0.35">
      <c r="F914" s="79"/>
      <c r="G914" s="79"/>
      <c r="H914" s="79"/>
      <c r="I914" s="79"/>
      <c r="J914" s="79"/>
    </row>
    <row r="915" spans="6:10" x14ac:dyDescent="0.35">
      <c r="F915" s="79"/>
      <c r="G915" s="79"/>
      <c r="H915" s="79"/>
      <c r="I915" s="79"/>
      <c r="J915" s="79"/>
    </row>
    <row r="916" spans="6:10" x14ac:dyDescent="0.35">
      <c r="F916" s="79"/>
      <c r="G916" s="79"/>
      <c r="H916" s="79"/>
      <c r="I916" s="79"/>
      <c r="J916" s="79"/>
    </row>
    <row r="917" spans="6:10" x14ac:dyDescent="0.35">
      <c r="F917" s="79"/>
      <c r="G917" s="79"/>
      <c r="H917" s="79"/>
      <c r="I917" s="79"/>
      <c r="J917" s="79"/>
    </row>
    <row r="918" spans="6:10" x14ac:dyDescent="0.35">
      <c r="F918" s="79"/>
      <c r="G918" s="79"/>
      <c r="H918" s="79"/>
      <c r="I918" s="79"/>
      <c r="J918" s="79"/>
    </row>
    <row r="919" spans="6:10" x14ac:dyDescent="0.35">
      <c r="F919" s="79"/>
      <c r="G919" s="79"/>
      <c r="H919" s="79"/>
      <c r="I919" s="79"/>
      <c r="J919" s="79"/>
    </row>
    <row r="920" spans="6:10" x14ac:dyDescent="0.35">
      <c r="F920" s="79"/>
      <c r="G920" s="79"/>
      <c r="H920" s="79"/>
      <c r="I920" s="79"/>
      <c r="J920" s="79"/>
    </row>
    <row r="921" spans="6:10" x14ac:dyDescent="0.35">
      <c r="F921" s="79"/>
      <c r="G921" s="79"/>
      <c r="H921" s="79"/>
      <c r="I921" s="79"/>
      <c r="J921" s="79"/>
    </row>
    <row r="922" spans="6:10" x14ac:dyDescent="0.35">
      <c r="F922" s="79"/>
      <c r="G922" s="79"/>
      <c r="H922" s="79"/>
      <c r="I922" s="79"/>
      <c r="J922" s="79"/>
    </row>
    <row r="923" spans="6:10" x14ac:dyDescent="0.35">
      <c r="F923" s="79"/>
      <c r="G923" s="79"/>
      <c r="H923" s="79"/>
      <c r="I923" s="79"/>
      <c r="J923" s="79"/>
    </row>
    <row r="924" spans="6:10" x14ac:dyDescent="0.35">
      <c r="F924" s="79"/>
      <c r="G924" s="79"/>
      <c r="H924" s="79"/>
      <c r="I924" s="79"/>
      <c r="J924" s="79"/>
    </row>
    <row r="925" spans="6:10" x14ac:dyDescent="0.35">
      <c r="F925" s="79"/>
      <c r="G925" s="79"/>
      <c r="H925" s="79"/>
      <c r="I925" s="79"/>
      <c r="J925" s="79"/>
    </row>
    <row r="926" spans="6:10" x14ac:dyDescent="0.35">
      <c r="F926" s="79"/>
      <c r="G926" s="79"/>
      <c r="H926" s="79"/>
      <c r="I926" s="79"/>
      <c r="J926" s="79"/>
    </row>
    <row r="927" spans="6:10" x14ac:dyDescent="0.35">
      <c r="F927" s="79"/>
      <c r="G927" s="79"/>
      <c r="H927" s="79"/>
      <c r="I927" s="79"/>
      <c r="J927" s="79"/>
    </row>
    <row r="928" spans="6:10" x14ac:dyDescent="0.35">
      <c r="F928" s="79"/>
      <c r="G928" s="79"/>
      <c r="H928" s="79"/>
      <c r="I928" s="79"/>
      <c r="J928" s="79"/>
    </row>
    <row r="929" spans="6:10" x14ac:dyDescent="0.35">
      <c r="F929" s="79"/>
      <c r="G929" s="79"/>
      <c r="H929" s="79"/>
      <c r="I929" s="79"/>
      <c r="J929" s="79"/>
    </row>
    <row r="930" spans="6:10" x14ac:dyDescent="0.35">
      <c r="F930" s="79"/>
      <c r="G930" s="79"/>
      <c r="H930" s="79"/>
      <c r="I930" s="79"/>
      <c r="J930" s="79"/>
    </row>
    <row r="931" spans="6:10" x14ac:dyDescent="0.35">
      <c r="F931" s="79"/>
      <c r="G931" s="79"/>
      <c r="H931" s="79"/>
      <c r="I931" s="79"/>
      <c r="J931" s="79"/>
    </row>
    <row r="932" spans="6:10" x14ac:dyDescent="0.35">
      <c r="F932" s="79"/>
      <c r="G932" s="79"/>
      <c r="H932" s="79"/>
      <c r="I932" s="79"/>
      <c r="J932" s="79"/>
    </row>
    <row r="933" spans="6:10" x14ac:dyDescent="0.35">
      <c r="F933" s="79"/>
      <c r="G933" s="79"/>
      <c r="H933" s="79"/>
      <c r="I933" s="79"/>
      <c r="J933" s="79"/>
    </row>
    <row r="934" spans="6:10" x14ac:dyDescent="0.35">
      <c r="F934" s="79"/>
      <c r="G934" s="79"/>
      <c r="H934" s="79"/>
      <c r="I934" s="79"/>
      <c r="J934" s="79"/>
    </row>
    <row r="935" spans="6:10" x14ac:dyDescent="0.35">
      <c r="F935" s="79"/>
      <c r="G935" s="79"/>
      <c r="H935" s="79"/>
      <c r="I935" s="79"/>
      <c r="J935" s="79"/>
    </row>
    <row r="936" spans="6:10" x14ac:dyDescent="0.35">
      <c r="F936" s="79"/>
      <c r="G936" s="79"/>
      <c r="H936" s="79"/>
      <c r="I936" s="79"/>
      <c r="J936" s="79"/>
    </row>
    <row r="937" spans="6:10" x14ac:dyDescent="0.35">
      <c r="F937" s="79"/>
      <c r="G937" s="79"/>
      <c r="H937" s="79"/>
      <c r="I937" s="79"/>
      <c r="J937" s="79"/>
    </row>
    <row r="938" spans="6:10" x14ac:dyDescent="0.35">
      <c r="F938" s="79"/>
      <c r="G938" s="79"/>
      <c r="H938" s="79"/>
      <c r="I938" s="79"/>
      <c r="J938" s="79"/>
    </row>
    <row r="939" spans="6:10" x14ac:dyDescent="0.35">
      <c r="F939" s="79"/>
      <c r="G939" s="79"/>
      <c r="H939" s="79"/>
      <c r="I939" s="79"/>
      <c r="J939" s="79"/>
    </row>
    <row r="940" spans="6:10" x14ac:dyDescent="0.35">
      <c r="F940" s="79"/>
      <c r="G940" s="79"/>
      <c r="H940" s="79"/>
      <c r="I940" s="79"/>
      <c r="J940" s="79"/>
    </row>
    <row r="941" spans="6:10" x14ac:dyDescent="0.35">
      <c r="F941" s="79"/>
      <c r="G941" s="79"/>
      <c r="H941" s="79"/>
      <c r="I941" s="79"/>
      <c r="J941" s="79"/>
    </row>
    <row r="942" spans="6:10" x14ac:dyDescent="0.35">
      <c r="F942" s="79"/>
      <c r="G942" s="79"/>
      <c r="H942" s="79"/>
      <c r="I942" s="79"/>
      <c r="J942" s="79"/>
    </row>
    <row r="943" spans="6:10" x14ac:dyDescent="0.35">
      <c r="F943" s="79"/>
      <c r="G943" s="79"/>
      <c r="H943" s="79"/>
      <c r="I943" s="79"/>
      <c r="J943" s="79"/>
    </row>
    <row r="944" spans="6:10" x14ac:dyDescent="0.35">
      <c r="F944" s="79"/>
      <c r="G944" s="79"/>
      <c r="H944" s="79"/>
      <c r="I944" s="79"/>
      <c r="J944" s="79"/>
    </row>
    <row r="945" spans="6:10" x14ac:dyDescent="0.35">
      <c r="F945" s="79"/>
      <c r="G945" s="79"/>
      <c r="H945" s="79"/>
      <c r="I945" s="79"/>
      <c r="J945" s="79"/>
    </row>
    <row r="946" spans="6:10" x14ac:dyDescent="0.35">
      <c r="F946" s="79"/>
      <c r="G946" s="79"/>
      <c r="H946" s="79"/>
      <c r="I946" s="79"/>
      <c r="J946" s="79"/>
    </row>
    <row r="947" spans="6:10" x14ac:dyDescent="0.35">
      <c r="F947" s="79"/>
      <c r="G947" s="79"/>
      <c r="H947" s="79"/>
      <c r="I947" s="79"/>
      <c r="J947" s="79"/>
    </row>
    <row r="948" spans="6:10" x14ac:dyDescent="0.35">
      <c r="F948" s="79"/>
      <c r="G948" s="79"/>
      <c r="H948" s="79"/>
      <c r="I948" s="79"/>
      <c r="J948" s="79"/>
    </row>
    <row r="949" spans="6:10" x14ac:dyDescent="0.35">
      <c r="F949" s="79"/>
      <c r="G949" s="79"/>
      <c r="H949" s="79"/>
      <c r="I949" s="79"/>
      <c r="J949" s="79"/>
    </row>
    <row r="950" spans="6:10" x14ac:dyDescent="0.35">
      <c r="F950" s="79"/>
      <c r="G950" s="79"/>
      <c r="H950" s="79"/>
      <c r="I950" s="79"/>
      <c r="J950" s="79"/>
    </row>
    <row r="951" spans="6:10" x14ac:dyDescent="0.35">
      <c r="F951" s="79"/>
      <c r="G951" s="79"/>
      <c r="H951" s="79"/>
      <c r="I951" s="79"/>
      <c r="J951" s="79"/>
    </row>
    <row r="952" spans="6:10" x14ac:dyDescent="0.35">
      <c r="F952" s="79"/>
      <c r="G952" s="79"/>
      <c r="H952" s="79"/>
      <c r="I952" s="79"/>
      <c r="J952" s="79"/>
    </row>
    <row r="953" spans="6:10" x14ac:dyDescent="0.35">
      <c r="F953" s="79"/>
      <c r="G953" s="79"/>
      <c r="H953" s="79"/>
      <c r="I953" s="79"/>
      <c r="J953" s="79"/>
    </row>
    <row r="954" spans="6:10" x14ac:dyDescent="0.35">
      <c r="F954" s="79"/>
      <c r="G954" s="79"/>
      <c r="H954" s="79"/>
      <c r="I954" s="79"/>
      <c r="J954" s="79"/>
    </row>
    <row r="955" spans="6:10" x14ac:dyDescent="0.35">
      <c r="F955" s="79"/>
      <c r="G955" s="79"/>
      <c r="H955" s="79"/>
      <c r="I955" s="79"/>
      <c r="J955" s="79"/>
    </row>
    <row r="956" spans="6:10" x14ac:dyDescent="0.35">
      <c r="F956" s="79"/>
      <c r="G956" s="79"/>
      <c r="H956" s="79"/>
      <c r="I956" s="79"/>
      <c r="J956" s="79"/>
    </row>
    <row r="957" spans="6:10" x14ac:dyDescent="0.35">
      <c r="F957" s="79"/>
      <c r="G957" s="79"/>
      <c r="H957" s="79"/>
      <c r="I957" s="79"/>
      <c r="J957" s="79"/>
    </row>
    <row r="958" spans="6:10" x14ac:dyDescent="0.35">
      <c r="F958" s="79"/>
      <c r="G958" s="79"/>
      <c r="H958" s="79"/>
      <c r="I958" s="79"/>
      <c r="J958" s="79"/>
    </row>
    <row r="959" spans="6:10" x14ac:dyDescent="0.35">
      <c r="F959" s="79"/>
      <c r="G959" s="79"/>
      <c r="H959" s="79"/>
      <c r="I959" s="79"/>
      <c r="J959" s="79"/>
    </row>
    <row r="960" spans="6:10" x14ac:dyDescent="0.35">
      <c r="F960" s="79"/>
      <c r="G960" s="79"/>
      <c r="H960" s="79"/>
      <c r="I960" s="79"/>
      <c r="J960" s="79"/>
    </row>
    <row r="961" spans="6:10" x14ac:dyDescent="0.35">
      <c r="F961" s="79"/>
      <c r="G961" s="79"/>
      <c r="H961" s="79"/>
      <c r="I961" s="79"/>
      <c r="J961" s="79"/>
    </row>
    <row r="962" spans="6:10" x14ac:dyDescent="0.35">
      <c r="F962" s="79"/>
      <c r="G962" s="79"/>
      <c r="H962" s="79"/>
      <c r="I962" s="79"/>
      <c r="J962" s="79"/>
    </row>
    <row r="963" spans="6:10" x14ac:dyDescent="0.35">
      <c r="F963" s="79"/>
      <c r="G963" s="79"/>
      <c r="H963" s="79"/>
      <c r="I963" s="79"/>
      <c r="J963" s="79"/>
    </row>
    <row r="964" spans="6:10" x14ac:dyDescent="0.35">
      <c r="F964" s="79"/>
      <c r="G964" s="79"/>
      <c r="H964" s="79"/>
      <c r="I964" s="79"/>
      <c r="J964" s="79"/>
    </row>
    <row r="965" spans="6:10" x14ac:dyDescent="0.35">
      <c r="F965" s="79"/>
      <c r="G965" s="79"/>
      <c r="H965" s="79"/>
      <c r="I965" s="79"/>
      <c r="J965" s="79"/>
    </row>
    <row r="966" spans="6:10" x14ac:dyDescent="0.35">
      <c r="F966" s="79"/>
      <c r="G966" s="79"/>
      <c r="H966" s="79"/>
      <c r="I966" s="79"/>
      <c r="J966" s="79"/>
    </row>
    <row r="967" spans="6:10" x14ac:dyDescent="0.35">
      <c r="F967" s="79"/>
      <c r="G967" s="79"/>
      <c r="H967" s="79"/>
      <c r="I967" s="79"/>
      <c r="J967" s="79"/>
    </row>
    <row r="968" spans="6:10" x14ac:dyDescent="0.35">
      <c r="F968" s="79"/>
      <c r="G968" s="79"/>
      <c r="H968" s="79"/>
      <c r="I968" s="79"/>
      <c r="J968" s="79"/>
    </row>
    <row r="969" spans="6:10" x14ac:dyDescent="0.35">
      <c r="F969" s="79"/>
      <c r="G969" s="79"/>
      <c r="H969" s="79"/>
      <c r="I969" s="79"/>
      <c r="J969" s="79"/>
    </row>
    <row r="970" spans="6:10" x14ac:dyDescent="0.35">
      <c r="F970" s="79"/>
      <c r="G970" s="79"/>
      <c r="H970" s="79"/>
      <c r="I970" s="79"/>
      <c r="J970" s="79"/>
    </row>
    <row r="971" spans="6:10" x14ac:dyDescent="0.35">
      <c r="F971" s="79"/>
      <c r="G971" s="79"/>
      <c r="H971" s="79"/>
      <c r="I971" s="79"/>
      <c r="J971" s="79"/>
    </row>
  </sheetData>
  <mergeCells count="19">
    <mergeCell ref="A1:A6"/>
    <mergeCell ref="B1:B6"/>
    <mergeCell ref="C1:C5"/>
    <mergeCell ref="K1:K6"/>
    <mergeCell ref="A7:A11"/>
    <mergeCell ref="E7:E11"/>
    <mergeCell ref="A12:C12"/>
    <mergeCell ref="A13:A16"/>
    <mergeCell ref="E13:E16"/>
    <mergeCell ref="A17:C17"/>
    <mergeCell ref="A18:A21"/>
    <mergeCell ref="E18:E21"/>
    <mergeCell ref="A30:C30"/>
    <mergeCell ref="A22:C22"/>
    <mergeCell ref="A23:A25"/>
    <mergeCell ref="E23:E25"/>
    <mergeCell ref="A26:C26"/>
    <mergeCell ref="A28:C28"/>
    <mergeCell ref="A29:C29"/>
  </mergeCells>
  <dataValidations count="3">
    <dataValidation type="list" allowBlank="1" showInputMessage="1" showErrorMessage="1" sqref="F27:J27 F23:J25 F18:J21 F13:J16 F7:J11" xr:uid="{62230A1C-30B0-4C51-B2B0-A217280E9A78}">
      <formula1>"Taip, Ne, -"</formula1>
    </dataValidation>
    <dataValidation type="list" allowBlank="1" showErrorMessage="1" sqref="F524284:J524288 F589820:J589824 F655356:J655360 F720892:J720896 F786428:J786432 F851964:J851968 F917500:J917504 F983036:J983040 F131068:J131072 F65541:J65544 F131077:J131080 F196613:J196616 F262149:J262152 F327685:J327688 F393221:J393224 F458757:J458760 F524293:J524296 F589829:J589832 F655365:J655368 F720901:J720904 F786437:J786440 F851973:J851976 F917509:J917512 F983045:J983048 F65538:J65539 F131074:J131075 F196610:J196611 F262146:J262147 F327682:J327683 F393218:J393219 F458754:J458755 F524290:J524291 F589826:J589827 F655362:J655363 F720898:J720899 F786434:J786435 F851970:J851971 F917506:J917507 F983042:J983043 F262140:J262144 F65525:J65530 F131061:J131066 F196597:J196602 F262133:J262138 F327669:J327674 F393205:J393210 F458741:J458746 F524277:J524282 F589813:J589818 F655349:J655354 F720885:J720890 F786421:J786426 F851957:J851962 F917493:J917498 F983029:J983034 F65546:J65549 F131082:J131085 F196618:J196621 F262154:J262157 F327690:J327693 F393226:J393229 F458762:J458765 F524298:J524301 F589834:J589837 F655370:J655373 F720906:J720909 F786442:J786445 F851978:J851981 F917514:J917517 F983050:J983053 F65532:J65536 F327676:J327680 F196604:J196608 F393212:J393216 F458748:J458752" xr:uid="{3D2A215D-1115-4193-8AA0-A2A13AB57A54}">
      <formula1>$E$24:$E$25</formula1>
    </dataValidation>
    <dataValidation type="list" allowBlank="1" showErrorMessage="1" sqref="WST27:WTC28 WST23:WTC25 WIX23:WJG25 VZB23:VZK25 VPF23:VPO25 VFJ23:VFS25 UVN23:UVW25 ULR23:UMA25 UBV23:UCE25 TRZ23:TSI25 TID23:TIM25 SYH23:SYQ25 SOL23:SOU25 SEP23:SEY25 RUT23:RVC25 RKX23:RLG25 RBB23:RBK25 QRF23:QRO25 QHJ23:QHS25 PXN23:PXW25 PNR23:POA25 PDV23:PEE25 OTZ23:OUI25 OKD23:OKM25 OAH23:OAQ25 NQL23:NQU25 NGP23:NGY25 MWT23:MXC25 MMX23:MNG25 MDB23:MDK25 LTF23:LTO25 LJJ23:LJS25 KZN23:KZW25 KPR23:KQA25 KFV23:KGE25 JVZ23:JWI25 JMD23:JMM25 JCH23:JCQ25 ISL23:ISU25 IIP23:IIY25 HYT23:HZC25 HOX23:HPG25 HFB23:HFK25 GVF23:GVO25 GLJ23:GLS25 GBN23:GBW25 FRR23:FSA25 FHV23:FIE25 EXZ23:EYI25 EOD23:EOM25 EEH23:EEQ25 DUL23:DUU25 DKP23:DKY25 DAT23:DBC25 CQX23:CRG25 CHB23:CHK25 BXF23:BXO25 BNJ23:BNS25 BDN23:BDW25 ATR23:AUA25 AJV23:AKE25 ZZ23:AAI25 QD23:QM25 GH23:GQ25 GH27:GQ28 QD27:QM28 ZZ27:AAI28 AJV27:AKE28 ATR27:AUA28 BDN27:BDW28 BNJ27:BNS28 BXF27:BXO28 CHB27:CHK28 CQX27:CRG28 DAT27:DBC28 DKP27:DKY28 DUL27:DUU28 EEH27:EEQ28 EOD27:EOM28 EXZ27:EYI28 FHV27:FIE28 FRR27:FSA28 GBN27:GBW28 GLJ27:GLS28 GVF27:GVO28 HFB27:HFK28 HOX27:HPG28 HYT27:HZC28 IIP27:IIY28 ISL27:ISU28 JCH27:JCQ28 JMD27:JMM28 JVZ27:JWI28 KFV27:KGE28 KPR27:KQA28 KZN27:KZW28 LJJ27:LJS28 LTF27:LTO28 MDB27:MDK28 MMX27:MNG28 MWT27:MXC28 NGP27:NGY28 NQL27:NQU28 OAH27:OAQ28 OKD27:OKM28 OTZ27:OUI28 PDV27:PEE28 PNR27:POA28 PXN27:PXW28 QHJ27:QHS28 QRF27:QRO28 RBB27:RBK28 RKX27:RLG28 RUT27:RVC28 SEP27:SEY28 SOL27:SOU28 SYH27:SYQ28 TID27:TIM28 TRZ27:TSI28 UBV27:UCE28 ULR27:UMA28 UVN27:UVW28 VFJ27:VFS28 VPF27:VPO28 VZB27:VZK28 WIX27:WJG28" xr:uid="{D7C0C4D8-F270-4859-870A-E2311B6771A4}">
      <formula1>$D$27:$D$28</formula1>
    </dataValidation>
  </dataValidations>
  <pageMargins left="0.7" right="0.7" top="0.75" bottom="0.75" header="0.3" footer="0.3"/>
  <pageSetup paperSize="9" orientation="portrait" r:id="rId1"/>
  <headerFooter>
    <oddHeader>&amp;R&amp;"Calibri"&amp;10&amp;K000000 INTERNAL USE&amp;1#_x000D_</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9B3FD-AB95-44C6-9A27-32127D08D627}">
  <sheetPr>
    <tabColor rgb="FFFFC000"/>
  </sheetPr>
  <dimension ref="A1:M980"/>
  <sheetViews>
    <sheetView showGridLines="0" topLeftCell="A12" zoomScale="80" zoomScaleNormal="80" workbookViewId="0">
      <selection activeCell="D43" sqref="D43"/>
    </sheetView>
  </sheetViews>
  <sheetFormatPr defaultColWidth="88" defaultRowHeight="12.5" x14ac:dyDescent="0.25"/>
  <cols>
    <col min="1" max="1" width="10.54296875" style="58" customWidth="1"/>
    <col min="2" max="2" width="33.26953125" style="58" customWidth="1"/>
    <col min="3" max="3" width="7.7265625" style="148" customWidth="1"/>
    <col min="4" max="4" width="86.7265625" style="58" bestFit="1" customWidth="1"/>
    <col min="5" max="5" width="22.453125" style="58" customWidth="1"/>
    <col min="6" max="10" width="8.26953125" style="58" bestFit="1" customWidth="1"/>
    <col min="11" max="11" width="8.1796875" style="58" customWidth="1"/>
    <col min="12" max="12" width="7.81640625" style="58" customWidth="1"/>
    <col min="13" max="13" width="3.1796875" style="58" customWidth="1"/>
    <col min="14" max="251" width="88" style="58"/>
    <col min="252" max="252" width="10.54296875" style="58" customWidth="1"/>
    <col min="253" max="253" width="33.26953125" style="58" customWidth="1"/>
    <col min="254" max="254" width="7.1796875" style="58" customWidth="1"/>
    <col min="255" max="255" width="82.81640625" style="58" customWidth="1"/>
    <col min="256" max="256" width="32.26953125" style="58" customWidth="1"/>
    <col min="257" max="264" width="20.1796875" style="58" customWidth="1"/>
    <col min="265" max="266" width="17.26953125" style="58" customWidth="1"/>
    <col min="267" max="267" width="13.7265625" style="58" customWidth="1"/>
    <col min="268" max="268" width="13.453125" style="58" customWidth="1"/>
    <col min="269" max="269" width="3.1796875" style="58" customWidth="1"/>
    <col min="270" max="507" width="88" style="58"/>
    <col min="508" max="508" width="10.54296875" style="58" customWidth="1"/>
    <col min="509" max="509" width="33.26953125" style="58" customWidth="1"/>
    <col min="510" max="510" width="7.1796875" style="58" customWidth="1"/>
    <col min="511" max="511" width="82.81640625" style="58" customWidth="1"/>
    <col min="512" max="512" width="32.26953125" style="58" customWidth="1"/>
    <col min="513" max="520" width="20.1796875" style="58" customWidth="1"/>
    <col min="521" max="522" width="17.26953125" style="58" customWidth="1"/>
    <col min="523" max="523" width="13.7265625" style="58" customWidth="1"/>
    <col min="524" max="524" width="13.453125" style="58" customWidth="1"/>
    <col min="525" max="525" width="3.1796875" style="58" customWidth="1"/>
    <col min="526" max="763" width="88" style="58"/>
    <col min="764" max="764" width="10.54296875" style="58" customWidth="1"/>
    <col min="765" max="765" width="33.26953125" style="58" customWidth="1"/>
    <col min="766" max="766" width="7.1796875" style="58" customWidth="1"/>
    <col min="767" max="767" width="82.81640625" style="58" customWidth="1"/>
    <col min="768" max="768" width="32.26953125" style="58" customWidth="1"/>
    <col min="769" max="776" width="20.1796875" style="58" customWidth="1"/>
    <col min="777" max="778" width="17.26953125" style="58" customWidth="1"/>
    <col min="779" max="779" width="13.7265625" style="58" customWidth="1"/>
    <col min="780" max="780" width="13.453125" style="58" customWidth="1"/>
    <col min="781" max="781" width="3.1796875" style="58" customWidth="1"/>
    <col min="782" max="1019" width="88" style="58"/>
    <col min="1020" max="1020" width="10.54296875" style="58" customWidth="1"/>
    <col min="1021" max="1021" width="33.26953125" style="58" customWidth="1"/>
    <col min="1022" max="1022" width="7.1796875" style="58" customWidth="1"/>
    <col min="1023" max="1023" width="82.81640625" style="58" customWidth="1"/>
    <col min="1024" max="1024" width="32.26953125" style="58" customWidth="1"/>
    <col min="1025" max="1032" width="20.1796875" style="58" customWidth="1"/>
    <col min="1033" max="1034" width="17.26953125" style="58" customWidth="1"/>
    <col min="1035" max="1035" width="13.7265625" style="58" customWidth="1"/>
    <col min="1036" max="1036" width="13.453125" style="58" customWidth="1"/>
    <col min="1037" max="1037" width="3.1796875" style="58" customWidth="1"/>
    <col min="1038" max="1275" width="88" style="58"/>
    <col min="1276" max="1276" width="10.54296875" style="58" customWidth="1"/>
    <col min="1277" max="1277" width="33.26953125" style="58" customWidth="1"/>
    <col min="1278" max="1278" width="7.1796875" style="58" customWidth="1"/>
    <col min="1279" max="1279" width="82.81640625" style="58" customWidth="1"/>
    <col min="1280" max="1280" width="32.26953125" style="58" customWidth="1"/>
    <col min="1281" max="1288" width="20.1796875" style="58" customWidth="1"/>
    <col min="1289" max="1290" width="17.26953125" style="58" customWidth="1"/>
    <col min="1291" max="1291" width="13.7265625" style="58" customWidth="1"/>
    <col min="1292" max="1292" width="13.453125" style="58" customWidth="1"/>
    <col min="1293" max="1293" width="3.1796875" style="58" customWidth="1"/>
    <col min="1294" max="1531" width="88" style="58"/>
    <col min="1532" max="1532" width="10.54296875" style="58" customWidth="1"/>
    <col min="1533" max="1533" width="33.26953125" style="58" customWidth="1"/>
    <col min="1534" max="1534" width="7.1796875" style="58" customWidth="1"/>
    <col min="1535" max="1535" width="82.81640625" style="58" customWidth="1"/>
    <col min="1536" max="1536" width="32.26953125" style="58" customWidth="1"/>
    <col min="1537" max="1544" width="20.1796875" style="58" customWidth="1"/>
    <col min="1545" max="1546" width="17.26953125" style="58" customWidth="1"/>
    <col min="1547" max="1547" width="13.7265625" style="58" customWidth="1"/>
    <col min="1548" max="1548" width="13.453125" style="58" customWidth="1"/>
    <col min="1549" max="1549" width="3.1796875" style="58" customWidth="1"/>
    <col min="1550" max="1787" width="88" style="58"/>
    <col min="1788" max="1788" width="10.54296875" style="58" customWidth="1"/>
    <col min="1789" max="1789" width="33.26953125" style="58" customWidth="1"/>
    <col min="1790" max="1790" width="7.1796875" style="58" customWidth="1"/>
    <col min="1791" max="1791" width="82.81640625" style="58" customWidth="1"/>
    <col min="1792" max="1792" width="32.26953125" style="58" customWidth="1"/>
    <col min="1793" max="1800" width="20.1796875" style="58" customWidth="1"/>
    <col min="1801" max="1802" width="17.26953125" style="58" customWidth="1"/>
    <col min="1803" max="1803" width="13.7265625" style="58" customWidth="1"/>
    <col min="1804" max="1804" width="13.453125" style="58" customWidth="1"/>
    <col min="1805" max="1805" width="3.1796875" style="58" customWidth="1"/>
    <col min="1806" max="2043" width="88" style="58"/>
    <col min="2044" max="2044" width="10.54296875" style="58" customWidth="1"/>
    <col min="2045" max="2045" width="33.26953125" style="58" customWidth="1"/>
    <col min="2046" max="2046" width="7.1796875" style="58" customWidth="1"/>
    <col min="2047" max="2047" width="82.81640625" style="58" customWidth="1"/>
    <col min="2048" max="2048" width="32.26953125" style="58" customWidth="1"/>
    <col min="2049" max="2056" width="20.1796875" style="58" customWidth="1"/>
    <col min="2057" max="2058" width="17.26953125" style="58" customWidth="1"/>
    <col min="2059" max="2059" width="13.7265625" style="58" customWidth="1"/>
    <col min="2060" max="2060" width="13.453125" style="58" customWidth="1"/>
    <col min="2061" max="2061" width="3.1796875" style="58" customWidth="1"/>
    <col min="2062" max="2299" width="88" style="58"/>
    <col min="2300" max="2300" width="10.54296875" style="58" customWidth="1"/>
    <col min="2301" max="2301" width="33.26953125" style="58" customWidth="1"/>
    <col min="2302" max="2302" width="7.1796875" style="58" customWidth="1"/>
    <col min="2303" max="2303" width="82.81640625" style="58" customWidth="1"/>
    <col min="2304" max="2304" width="32.26953125" style="58" customWidth="1"/>
    <col min="2305" max="2312" width="20.1796875" style="58" customWidth="1"/>
    <col min="2313" max="2314" width="17.26953125" style="58" customWidth="1"/>
    <col min="2315" max="2315" width="13.7265625" style="58" customWidth="1"/>
    <col min="2316" max="2316" width="13.453125" style="58" customWidth="1"/>
    <col min="2317" max="2317" width="3.1796875" style="58" customWidth="1"/>
    <col min="2318" max="2555" width="88" style="58"/>
    <col min="2556" max="2556" width="10.54296875" style="58" customWidth="1"/>
    <col min="2557" max="2557" width="33.26953125" style="58" customWidth="1"/>
    <col min="2558" max="2558" width="7.1796875" style="58" customWidth="1"/>
    <col min="2559" max="2559" width="82.81640625" style="58" customWidth="1"/>
    <col min="2560" max="2560" width="32.26953125" style="58" customWidth="1"/>
    <col min="2561" max="2568" width="20.1796875" style="58" customWidth="1"/>
    <col min="2569" max="2570" width="17.26953125" style="58" customWidth="1"/>
    <col min="2571" max="2571" width="13.7265625" style="58" customWidth="1"/>
    <col min="2572" max="2572" width="13.453125" style="58" customWidth="1"/>
    <col min="2573" max="2573" width="3.1796875" style="58" customWidth="1"/>
    <col min="2574" max="2811" width="88" style="58"/>
    <col min="2812" max="2812" width="10.54296875" style="58" customWidth="1"/>
    <col min="2813" max="2813" width="33.26953125" style="58" customWidth="1"/>
    <col min="2814" max="2814" width="7.1796875" style="58" customWidth="1"/>
    <col min="2815" max="2815" width="82.81640625" style="58" customWidth="1"/>
    <col min="2816" max="2816" width="32.26953125" style="58" customWidth="1"/>
    <col min="2817" max="2824" width="20.1796875" style="58" customWidth="1"/>
    <col min="2825" max="2826" width="17.26953125" style="58" customWidth="1"/>
    <col min="2827" max="2827" width="13.7265625" style="58" customWidth="1"/>
    <col min="2828" max="2828" width="13.453125" style="58" customWidth="1"/>
    <col min="2829" max="2829" width="3.1796875" style="58" customWidth="1"/>
    <col min="2830" max="3067" width="88" style="58"/>
    <col min="3068" max="3068" width="10.54296875" style="58" customWidth="1"/>
    <col min="3069" max="3069" width="33.26953125" style="58" customWidth="1"/>
    <col min="3070" max="3070" width="7.1796875" style="58" customWidth="1"/>
    <col min="3071" max="3071" width="82.81640625" style="58" customWidth="1"/>
    <col min="3072" max="3072" width="32.26953125" style="58" customWidth="1"/>
    <col min="3073" max="3080" width="20.1796875" style="58" customWidth="1"/>
    <col min="3081" max="3082" width="17.26953125" style="58" customWidth="1"/>
    <col min="3083" max="3083" width="13.7265625" style="58" customWidth="1"/>
    <col min="3084" max="3084" width="13.453125" style="58" customWidth="1"/>
    <col min="3085" max="3085" width="3.1796875" style="58" customWidth="1"/>
    <col min="3086" max="3323" width="88" style="58"/>
    <col min="3324" max="3324" width="10.54296875" style="58" customWidth="1"/>
    <col min="3325" max="3325" width="33.26953125" style="58" customWidth="1"/>
    <col min="3326" max="3326" width="7.1796875" style="58" customWidth="1"/>
    <col min="3327" max="3327" width="82.81640625" style="58" customWidth="1"/>
    <col min="3328" max="3328" width="32.26953125" style="58" customWidth="1"/>
    <col min="3329" max="3336" width="20.1796875" style="58" customWidth="1"/>
    <col min="3337" max="3338" width="17.26953125" style="58" customWidth="1"/>
    <col min="3339" max="3339" width="13.7265625" style="58" customWidth="1"/>
    <col min="3340" max="3340" width="13.453125" style="58" customWidth="1"/>
    <col min="3341" max="3341" width="3.1796875" style="58" customWidth="1"/>
    <col min="3342" max="3579" width="88" style="58"/>
    <col min="3580" max="3580" width="10.54296875" style="58" customWidth="1"/>
    <col min="3581" max="3581" width="33.26953125" style="58" customWidth="1"/>
    <col min="3582" max="3582" width="7.1796875" style="58" customWidth="1"/>
    <col min="3583" max="3583" width="82.81640625" style="58" customWidth="1"/>
    <col min="3584" max="3584" width="32.26953125" style="58" customWidth="1"/>
    <col min="3585" max="3592" width="20.1796875" style="58" customWidth="1"/>
    <col min="3593" max="3594" width="17.26953125" style="58" customWidth="1"/>
    <col min="3595" max="3595" width="13.7265625" style="58" customWidth="1"/>
    <col min="3596" max="3596" width="13.453125" style="58" customWidth="1"/>
    <col min="3597" max="3597" width="3.1796875" style="58" customWidth="1"/>
    <col min="3598" max="3835" width="88" style="58"/>
    <col min="3836" max="3836" width="10.54296875" style="58" customWidth="1"/>
    <col min="3837" max="3837" width="33.26953125" style="58" customWidth="1"/>
    <col min="3838" max="3838" width="7.1796875" style="58" customWidth="1"/>
    <col min="3839" max="3839" width="82.81640625" style="58" customWidth="1"/>
    <col min="3840" max="3840" width="32.26953125" style="58" customWidth="1"/>
    <col min="3841" max="3848" width="20.1796875" style="58" customWidth="1"/>
    <col min="3849" max="3850" width="17.26953125" style="58" customWidth="1"/>
    <col min="3851" max="3851" width="13.7265625" style="58" customWidth="1"/>
    <col min="3852" max="3852" width="13.453125" style="58" customWidth="1"/>
    <col min="3853" max="3853" width="3.1796875" style="58" customWidth="1"/>
    <col min="3854" max="4091" width="88" style="58"/>
    <col min="4092" max="4092" width="10.54296875" style="58" customWidth="1"/>
    <col min="4093" max="4093" width="33.26953125" style="58" customWidth="1"/>
    <col min="4094" max="4094" width="7.1796875" style="58" customWidth="1"/>
    <col min="4095" max="4095" width="82.81640625" style="58" customWidth="1"/>
    <col min="4096" max="4096" width="32.26953125" style="58" customWidth="1"/>
    <col min="4097" max="4104" width="20.1796875" style="58" customWidth="1"/>
    <col min="4105" max="4106" width="17.26953125" style="58" customWidth="1"/>
    <col min="4107" max="4107" width="13.7265625" style="58" customWidth="1"/>
    <col min="4108" max="4108" width="13.453125" style="58" customWidth="1"/>
    <col min="4109" max="4109" width="3.1796875" style="58" customWidth="1"/>
    <col min="4110" max="4347" width="88" style="58"/>
    <col min="4348" max="4348" width="10.54296875" style="58" customWidth="1"/>
    <col min="4349" max="4349" width="33.26953125" style="58" customWidth="1"/>
    <col min="4350" max="4350" width="7.1796875" style="58" customWidth="1"/>
    <col min="4351" max="4351" width="82.81640625" style="58" customWidth="1"/>
    <col min="4352" max="4352" width="32.26953125" style="58" customWidth="1"/>
    <col min="4353" max="4360" width="20.1796875" style="58" customWidth="1"/>
    <col min="4361" max="4362" width="17.26953125" style="58" customWidth="1"/>
    <col min="4363" max="4363" width="13.7265625" style="58" customWidth="1"/>
    <col min="4364" max="4364" width="13.453125" style="58" customWidth="1"/>
    <col min="4365" max="4365" width="3.1796875" style="58" customWidth="1"/>
    <col min="4366" max="4603" width="88" style="58"/>
    <col min="4604" max="4604" width="10.54296875" style="58" customWidth="1"/>
    <col min="4605" max="4605" width="33.26953125" style="58" customWidth="1"/>
    <col min="4606" max="4606" width="7.1796875" style="58" customWidth="1"/>
    <col min="4607" max="4607" width="82.81640625" style="58" customWidth="1"/>
    <col min="4608" max="4608" width="32.26953125" style="58" customWidth="1"/>
    <col min="4609" max="4616" width="20.1796875" style="58" customWidth="1"/>
    <col min="4617" max="4618" width="17.26953125" style="58" customWidth="1"/>
    <col min="4619" max="4619" width="13.7265625" style="58" customWidth="1"/>
    <col min="4620" max="4620" width="13.453125" style="58" customWidth="1"/>
    <col min="4621" max="4621" width="3.1796875" style="58" customWidth="1"/>
    <col min="4622" max="4859" width="88" style="58"/>
    <col min="4860" max="4860" width="10.54296875" style="58" customWidth="1"/>
    <col min="4861" max="4861" width="33.26953125" style="58" customWidth="1"/>
    <col min="4862" max="4862" width="7.1796875" style="58" customWidth="1"/>
    <col min="4863" max="4863" width="82.81640625" style="58" customWidth="1"/>
    <col min="4864" max="4864" width="32.26953125" style="58" customWidth="1"/>
    <col min="4865" max="4872" width="20.1796875" style="58" customWidth="1"/>
    <col min="4873" max="4874" width="17.26953125" style="58" customWidth="1"/>
    <col min="4875" max="4875" width="13.7265625" style="58" customWidth="1"/>
    <col min="4876" max="4876" width="13.453125" style="58" customWidth="1"/>
    <col min="4877" max="4877" width="3.1796875" style="58" customWidth="1"/>
    <col min="4878" max="5115" width="88" style="58"/>
    <col min="5116" max="5116" width="10.54296875" style="58" customWidth="1"/>
    <col min="5117" max="5117" width="33.26953125" style="58" customWidth="1"/>
    <col min="5118" max="5118" width="7.1796875" style="58" customWidth="1"/>
    <col min="5119" max="5119" width="82.81640625" style="58" customWidth="1"/>
    <col min="5120" max="5120" width="32.26953125" style="58" customWidth="1"/>
    <col min="5121" max="5128" width="20.1796875" style="58" customWidth="1"/>
    <col min="5129" max="5130" width="17.26953125" style="58" customWidth="1"/>
    <col min="5131" max="5131" width="13.7265625" style="58" customWidth="1"/>
    <col min="5132" max="5132" width="13.453125" style="58" customWidth="1"/>
    <col min="5133" max="5133" width="3.1796875" style="58" customWidth="1"/>
    <col min="5134" max="5371" width="88" style="58"/>
    <col min="5372" max="5372" width="10.54296875" style="58" customWidth="1"/>
    <col min="5373" max="5373" width="33.26953125" style="58" customWidth="1"/>
    <col min="5374" max="5374" width="7.1796875" style="58" customWidth="1"/>
    <col min="5375" max="5375" width="82.81640625" style="58" customWidth="1"/>
    <col min="5376" max="5376" width="32.26953125" style="58" customWidth="1"/>
    <col min="5377" max="5384" width="20.1796875" style="58" customWidth="1"/>
    <col min="5385" max="5386" width="17.26953125" style="58" customWidth="1"/>
    <col min="5387" max="5387" width="13.7265625" style="58" customWidth="1"/>
    <col min="5388" max="5388" width="13.453125" style="58" customWidth="1"/>
    <col min="5389" max="5389" width="3.1796875" style="58" customWidth="1"/>
    <col min="5390" max="5627" width="88" style="58"/>
    <col min="5628" max="5628" width="10.54296875" style="58" customWidth="1"/>
    <col min="5629" max="5629" width="33.26953125" style="58" customWidth="1"/>
    <col min="5630" max="5630" width="7.1796875" style="58" customWidth="1"/>
    <col min="5631" max="5631" width="82.81640625" style="58" customWidth="1"/>
    <col min="5632" max="5632" width="32.26953125" style="58" customWidth="1"/>
    <col min="5633" max="5640" width="20.1796875" style="58" customWidth="1"/>
    <col min="5641" max="5642" width="17.26953125" style="58" customWidth="1"/>
    <col min="5643" max="5643" width="13.7265625" style="58" customWidth="1"/>
    <col min="5644" max="5644" width="13.453125" style="58" customWidth="1"/>
    <col min="5645" max="5645" width="3.1796875" style="58" customWidth="1"/>
    <col min="5646" max="5883" width="88" style="58"/>
    <col min="5884" max="5884" width="10.54296875" style="58" customWidth="1"/>
    <col min="5885" max="5885" width="33.26953125" style="58" customWidth="1"/>
    <col min="5886" max="5886" width="7.1796875" style="58" customWidth="1"/>
    <col min="5887" max="5887" width="82.81640625" style="58" customWidth="1"/>
    <col min="5888" max="5888" width="32.26953125" style="58" customWidth="1"/>
    <col min="5889" max="5896" width="20.1796875" style="58" customWidth="1"/>
    <col min="5897" max="5898" width="17.26953125" style="58" customWidth="1"/>
    <col min="5899" max="5899" width="13.7265625" style="58" customWidth="1"/>
    <col min="5900" max="5900" width="13.453125" style="58" customWidth="1"/>
    <col min="5901" max="5901" width="3.1796875" style="58" customWidth="1"/>
    <col min="5902" max="6139" width="88" style="58"/>
    <col min="6140" max="6140" width="10.54296875" style="58" customWidth="1"/>
    <col min="6141" max="6141" width="33.26953125" style="58" customWidth="1"/>
    <col min="6142" max="6142" width="7.1796875" style="58" customWidth="1"/>
    <col min="6143" max="6143" width="82.81640625" style="58" customWidth="1"/>
    <col min="6144" max="6144" width="32.26953125" style="58" customWidth="1"/>
    <col min="6145" max="6152" width="20.1796875" style="58" customWidth="1"/>
    <col min="6153" max="6154" width="17.26953125" style="58" customWidth="1"/>
    <col min="6155" max="6155" width="13.7265625" style="58" customWidth="1"/>
    <col min="6156" max="6156" width="13.453125" style="58" customWidth="1"/>
    <col min="6157" max="6157" width="3.1796875" style="58" customWidth="1"/>
    <col min="6158" max="6395" width="88" style="58"/>
    <col min="6396" max="6396" width="10.54296875" style="58" customWidth="1"/>
    <col min="6397" max="6397" width="33.26953125" style="58" customWidth="1"/>
    <col min="6398" max="6398" width="7.1796875" style="58" customWidth="1"/>
    <col min="6399" max="6399" width="82.81640625" style="58" customWidth="1"/>
    <col min="6400" max="6400" width="32.26953125" style="58" customWidth="1"/>
    <col min="6401" max="6408" width="20.1796875" style="58" customWidth="1"/>
    <col min="6409" max="6410" width="17.26953125" style="58" customWidth="1"/>
    <col min="6411" max="6411" width="13.7265625" style="58" customWidth="1"/>
    <col min="6412" max="6412" width="13.453125" style="58" customWidth="1"/>
    <col min="6413" max="6413" width="3.1796875" style="58" customWidth="1"/>
    <col min="6414" max="6651" width="88" style="58"/>
    <col min="6652" max="6652" width="10.54296875" style="58" customWidth="1"/>
    <col min="6653" max="6653" width="33.26953125" style="58" customWidth="1"/>
    <col min="6654" max="6654" width="7.1796875" style="58" customWidth="1"/>
    <col min="6655" max="6655" width="82.81640625" style="58" customWidth="1"/>
    <col min="6656" max="6656" width="32.26953125" style="58" customWidth="1"/>
    <col min="6657" max="6664" width="20.1796875" style="58" customWidth="1"/>
    <col min="6665" max="6666" width="17.26953125" style="58" customWidth="1"/>
    <col min="6667" max="6667" width="13.7265625" style="58" customWidth="1"/>
    <col min="6668" max="6668" width="13.453125" style="58" customWidth="1"/>
    <col min="6669" max="6669" width="3.1796875" style="58" customWidth="1"/>
    <col min="6670" max="6907" width="88" style="58"/>
    <col min="6908" max="6908" width="10.54296875" style="58" customWidth="1"/>
    <col min="6909" max="6909" width="33.26953125" style="58" customWidth="1"/>
    <col min="6910" max="6910" width="7.1796875" style="58" customWidth="1"/>
    <col min="6911" max="6911" width="82.81640625" style="58" customWidth="1"/>
    <col min="6912" max="6912" width="32.26953125" style="58" customWidth="1"/>
    <col min="6913" max="6920" width="20.1796875" style="58" customWidth="1"/>
    <col min="6921" max="6922" width="17.26953125" style="58" customWidth="1"/>
    <col min="6923" max="6923" width="13.7265625" style="58" customWidth="1"/>
    <col min="6924" max="6924" width="13.453125" style="58" customWidth="1"/>
    <col min="6925" max="6925" width="3.1796875" style="58" customWidth="1"/>
    <col min="6926" max="7163" width="88" style="58"/>
    <col min="7164" max="7164" width="10.54296875" style="58" customWidth="1"/>
    <col min="7165" max="7165" width="33.26953125" style="58" customWidth="1"/>
    <col min="7166" max="7166" width="7.1796875" style="58" customWidth="1"/>
    <col min="7167" max="7167" width="82.81640625" style="58" customWidth="1"/>
    <col min="7168" max="7168" width="32.26953125" style="58" customWidth="1"/>
    <col min="7169" max="7176" width="20.1796875" style="58" customWidth="1"/>
    <col min="7177" max="7178" width="17.26953125" style="58" customWidth="1"/>
    <col min="7179" max="7179" width="13.7265625" style="58" customWidth="1"/>
    <col min="7180" max="7180" width="13.453125" style="58" customWidth="1"/>
    <col min="7181" max="7181" width="3.1796875" style="58" customWidth="1"/>
    <col min="7182" max="7419" width="88" style="58"/>
    <col min="7420" max="7420" width="10.54296875" style="58" customWidth="1"/>
    <col min="7421" max="7421" width="33.26953125" style="58" customWidth="1"/>
    <col min="7422" max="7422" width="7.1796875" style="58" customWidth="1"/>
    <col min="7423" max="7423" width="82.81640625" style="58" customWidth="1"/>
    <col min="7424" max="7424" width="32.26953125" style="58" customWidth="1"/>
    <col min="7425" max="7432" width="20.1796875" style="58" customWidth="1"/>
    <col min="7433" max="7434" width="17.26953125" style="58" customWidth="1"/>
    <col min="7435" max="7435" width="13.7265625" style="58" customWidth="1"/>
    <col min="7436" max="7436" width="13.453125" style="58" customWidth="1"/>
    <col min="7437" max="7437" width="3.1796875" style="58" customWidth="1"/>
    <col min="7438" max="7675" width="88" style="58"/>
    <col min="7676" max="7676" width="10.54296875" style="58" customWidth="1"/>
    <col min="7677" max="7677" width="33.26953125" style="58" customWidth="1"/>
    <col min="7678" max="7678" width="7.1796875" style="58" customWidth="1"/>
    <col min="7679" max="7679" width="82.81640625" style="58" customWidth="1"/>
    <col min="7680" max="7680" width="32.26953125" style="58" customWidth="1"/>
    <col min="7681" max="7688" width="20.1796875" style="58" customWidth="1"/>
    <col min="7689" max="7690" width="17.26953125" style="58" customWidth="1"/>
    <col min="7691" max="7691" width="13.7265625" style="58" customWidth="1"/>
    <col min="7692" max="7692" width="13.453125" style="58" customWidth="1"/>
    <col min="7693" max="7693" width="3.1796875" style="58" customWidth="1"/>
    <col min="7694" max="7931" width="88" style="58"/>
    <col min="7932" max="7932" width="10.54296875" style="58" customWidth="1"/>
    <col min="7933" max="7933" width="33.26953125" style="58" customWidth="1"/>
    <col min="7934" max="7934" width="7.1796875" style="58" customWidth="1"/>
    <col min="7935" max="7935" width="82.81640625" style="58" customWidth="1"/>
    <col min="7936" max="7936" width="32.26953125" style="58" customWidth="1"/>
    <col min="7937" max="7944" width="20.1796875" style="58" customWidth="1"/>
    <col min="7945" max="7946" width="17.26953125" style="58" customWidth="1"/>
    <col min="7947" max="7947" width="13.7265625" style="58" customWidth="1"/>
    <col min="7948" max="7948" width="13.453125" style="58" customWidth="1"/>
    <col min="7949" max="7949" width="3.1796875" style="58" customWidth="1"/>
    <col min="7950" max="8187" width="88" style="58"/>
    <col min="8188" max="8188" width="10.54296875" style="58" customWidth="1"/>
    <col min="8189" max="8189" width="33.26953125" style="58" customWidth="1"/>
    <col min="8190" max="8190" width="7.1796875" style="58" customWidth="1"/>
    <col min="8191" max="8191" width="82.81640625" style="58" customWidth="1"/>
    <col min="8192" max="8192" width="32.26953125" style="58" customWidth="1"/>
    <col min="8193" max="8200" width="20.1796875" style="58" customWidth="1"/>
    <col min="8201" max="8202" width="17.26953125" style="58" customWidth="1"/>
    <col min="8203" max="8203" width="13.7265625" style="58" customWidth="1"/>
    <col min="8204" max="8204" width="13.453125" style="58" customWidth="1"/>
    <col min="8205" max="8205" width="3.1796875" style="58" customWidth="1"/>
    <col min="8206" max="8443" width="88" style="58"/>
    <col min="8444" max="8444" width="10.54296875" style="58" customWidth="1"/>
    <col min="8445" max="8445" width="33.26953125" style="58" customWidth="1"/>
    <col min="8446" max="8446" width="7.1796875" style="58" customWidth="1"/>
    <col min="8447" max="8447" width="82.81640625" style="58" customWidth="1"/>
    <col min="8448" max="8448" width="32.26953125" style="58" customWidth="1"/>
    <col min="8449" max="8456" width="20.1796875" style="58" customWidth="1"/>
    <col min="8457" max="8458" width="17.26953125" style="58" customWidth="1"/>
    <col min="8459" max="8459" width="13.7265625" style="58" customWidth="1"/>
    <col min="8460" max="8460" width="13.453125" style="58" customWidth="1"/>
    <col min="8461" max="8461" width="3.1796875" style="58" customWidth="1"/>
    <col min="8462" max="8699" width="88" style="58"/>
    <col min="8700" max="8700" width="10.54296875" style="58" customWidth="1"/>
    <col min="8701" max="8701" width="33.26953125" style="58" customWidth="1"/>
    <col min="8702" max="8702" width="7.1796875" style="58" customWidth="1"/>
    <col min="8703" max="8703" width="82.81640625" style="58" customWidth="1"/>
    <col min="8704" max="8704" width="32.26953125" style="58" customWidth="1"/>
    <col min="8705" max="8712" width="20.1796875" style="58" customWidth="1"/>
    <col min="8713" max="8714" width="17.26953125" style="58" customWidth="1"/>
    <col min="8715" max="8715" width="13.7265625" style="58" customWidth="1"/>
    <col min="8716" max="8716" width="13.453125" style="58" customWidth="1"/>
    <col min="8717" max="8717" width="3.1796875" style="58" customWidth="1"/>
    <col min="8718" max="8955" width="88" style="58"/>
    <col min="8956" max="8956" width="10.54296875" style="58" customWidth="1"/>
    <col min="8957" max="8957" width="33.26953125" style="58" customWidth="1"/>
    <col min="8958" max="8958" width="7.1796875" style="58" customWidth="1"/>
    <col min="8959" max="8959" width="82.81640625" style="58" customWidth="1"/>
    <col min="8960" max="8960" width="32.26953125" style="58" customWidth="1"/>
    <col min="8961" max="8968" width="20.1796875" style="58" customWidth="1"/>
    <col min="8969" max="8970" width="17.26953125" style="58" customWidth="1"/>
    <col min="8971" max="8971" width="13.7265625" style="58" customWidth="1"/>
    <col min="8972" max="8972" width="13.453125" style="58" customWidth="1"/>
    <col min="8973" max="8973" width="3.1796875" style="58" customWidth="1"/>
    <col min="8974" max="9211" width="88" style="58"/>
    <col min="9212" max="9212" width="10.54296875" style="58" customWidth="1"/>
    <col min="9213" max="9213" width="33.26953125" style="58" customWidth="1"/>
    <col min="9214" max="9214" width="7.1796875" style="58" customWidth="1"/>
    <col min="9215" max="9215" width="82.81640625" style="58" customWidth="1"/>
    <col min="9216" max="9216" width="32.26953125" style="58" customWidth="1"/>
    <col min="9217" max="9224" width="20.1796875" style="58" customWidth="1"/>
    <col min="9225" max="9226" width="17.26953125" style="58" customWidth="1"/>
    <col min="9227" max="9227" width="13.7265625" style="58" customWidth="1"/>
    <col min="9228" max="9228" width="13.453125" style="58" customWidth="1"/>
    <col min="9229" max="9229" width="3.1796875" style="58" customWidth="1"/>
    <col min="9230" max="9467" width="88" style="58"/>
    <col min="9468" max="9468" width="10.54296875" style="58" customWidth="1"/>
    <col min="9469" max="9469" width="33.26953125" style="58" customWidth="1"/>
    <col min="9470" max="9470" width="7.1796875" style="58" customWidth="1"/>
    <col min="9471" max="9471" width="82.81640625" style="58" customWidth="1"/>
    <col min="9472" max="9472" width="32.26953125" style="58" customWidth="1"/>
    <col min="9473" max="9480" width="20.1796875" style="58" customWidth="1"/>
    <col min="9481" max="9482" width="17.26953125" style="58" customWidth="1"/>
    <col min="9483" max="9483" width="13.7265625" style="58" customWidth="1"/>
    <col min="9484" max="9484" width="13.453125" style="58" customWidth="1"/>
    <col min="9485" max="9485" width="3.1796875" style="58" customWidth="1"/>
    <col min="9486" max="9723" width="88" style="58"/>
    <col min="9724" max="9724" width="10.54296875" style="58" customWidth="1"/>
    <col min="9725" max="9725" width="33.26953125" style="58" customWidth="1"/>
    <col min="9726" max="9726" width="7.1796875" style="58" customWidth="1"/>
    <col min="9727" max="9727" width="82.81640625" style="58" customWidth="1"/>
    <col min="9728" max="9728" width="32.26953125" style="58" customWidth="1"/>
    <col min="9729" max="9736" width="20.1796875" style="58" customWidth="1"/>
    <col min="9737" max="9738" width="17.26953125" style="58" customWidth="1"/>
    <col min="9739" max="9739" width="13.7265625" style="58" customWidth="1"/>
    <col min="9740" max="9740" width="13.453125" style="58" customWidth="1"/>
    <col min="9741" max="9741" width="3.1796875" style="58" customWidth="1"/>
    <col min="9742" max="9979" width="88" style="58"/>
    <col min="9980" max="9980" width="10.54296875" style="58" customWidth="1"/>
    <col min="9981" max="9981" width="33.26953125" style="58" customWidth="1"/>
    <col min="9982" max="9982" width="7.1796875" style="58" customWidth="1"/>
    <col min="9983" max="9983" width="82.81640625" style="58" customWidth="1"/>
    <col min="9984" max="9984" width="32.26953125" style="58" customWidth="1"/>
    <col min="9985" max="9992" width="20.1796875" style="58" customWidth="1"/>
    <col min="9993" max="9994" width="17.26953125" style="58" customWidth="1"/>
    <col min="9995" max="9995" width="13.7265625" style="58" customWidth="1"/>
    <col min="9996" max="9996" width="13.453125" style="58" customWidth="1"/>
    <col min="9997" max="9997" width="3.1796875" style="58" customWidth="1"/>
    <col min="9998" max="10235" width="88" style="58"/>
    <col min="10236" max="10236" width="10.54296875" style="58" customWidth="1"/>
    <col min="10237" max="10237" width="33.26953125" style="58" customWidth="1"/>
    <col min="10238" max="10238" width="7.1796875" style="58" customWidth="1"/>
    <col min="10239" max="10239" width="82.81640625" style="58" customWidth="1"/>
    <col min="10240" max="10240" width="32.26953125" style="58" customWidth="1"/>
    <col min="10241" max="10248" width="20.1796875" style="58" customWidth="1"/>
    <col min="10249" max="10250" width="17.26953125" style="58" customWidth="1"/>
    <col min="10251" max="10251" width="13.7265625" style="58" customWidth="1"/>
    <col min="10252" max="10252" width="13.453125" style="58" customWidth="1"/>
    <col min="10253" max="10253" width="3.1796875" style="58" customWidth="1"/>
    <col min="10254" max="10491" width="88" style="58"/>
    <col min="10492" max="10492" width="10.54296875" style="58" customWidth="1"/>
    <col min="10493" max="10493" width="33.26953125" style="58" customWidth="1"/>
    <col min="10494" max="10494" width="7.1796875" style="58" customWidth="1"/>
    <col min="10495" max="10495" width="82.81640625" style="58" customWidth="1"/>
    <col min="10496" max="10496" width="32.26953125" style="58" customWidth="1"/>
    <col min="10497" max="10504" width="20.1796875" style="58" customWidth="1"/>
    <col min="10505" max="10506" width="17.26953125" style="58" customWidth="1"/>
    <col min="10507" max="10507" width="13.7265625" style="58" customWidth="1"/>
    <col min="10508" max="10508" width="13.453125" style="58" customWidth="1"/>
    <col min="10509" max="10509" width="3.1796875" style="58" customWidth="1"/>
    <col min="10510" max="10747" width="88" style="58"/>
    <col min="10748" max="10748" width="10.54296875" style="58" customWidth="1"/>
    <col min="10749" max="10749" width="33.26953125" style="58" customWidth="1"/>
    <col min="10750" max="10750" width="7.1796875" style="58" customWidth="1"/>
    <col min="10751" max="10751" width="82.81640625" style="58" customWidth="1"/>
    <col min="10752" max="10752" width="32.26953125" style="58" customWidth="1"/>
    <col min="10753" max="10760" width="20.1796875" style="58" customWidth="1"/>
    <col min="10761" max="10762" width="17.26953125" style="58" customWidth="1"/>
    <col min="10763" max="10763" width="13.7265625" style="58" customWidth="1"/>
    <col min="10764" max="10764" width="13.453125" style="58" customWidth="1"/>
    <col min="10765" max="10765" width="3.1796875" style="58" customWidth="1"/>
    <col min="10766" max="11003" width="88" style="58"/>
    <col min="11004" max="11004" width="10.54296875" style="58" customWidth="1"/>
    <col min="11005" max="11005" width="33.26953125" style="58" customWidth="1"/>
    <col min="11006" max="11006" width="7.1796875" style="58" customWidth="1"/>
    <col min="11007" max="11007" width="82.81640625" style="58" customWidth="1"/>
    <col min="11008" max="11008" width="32.26953125" style="58" customWidth="1"/>
    <col min="11009" max="11016" width="20.1796875" style="58" customWidth="1"/>
    <col min="11017" max="11018" width="17.26953125" style="58" customWidth="1"/>
    <col min="11019" max="11019" width="13.7265625" style="58" customWidth="1"/>
    <col min="11020" max="11020" width="13.453125" style="58" customWidth="1"/>
    <col min="11021" max="11021" width="3.1796875" style="58" customWidth="1"/>
    <col min="11022" max="11259" width="88" style="58"/>
    <col min="11260" max="11260" width="10.54296875" style="58" customWidth="1"/>
    <col min="11261" max="11261" width="33.26953125" style="58" customWidth="1"/>
    <col min="11262" max="11262" width="7.1796875" style="58" customWidth="1"/>
    <col min="11263" max="11263" width="82.81640625" style="58" customWidth="1"/>
    <col min="11264" max="11264" width="32.26953125" style="58" customWidth="1"/>
    <col min="11265" max="11272" width="20.1796875" style="58" customWidth="1"/>
    <col min="11273" max="11274" width="17.26953125" style="58" customWidth="1"/>
    <col min="11275" max="11275" width="13.7265625" style="58" customWidth="1"/>
    <col min="11276" max="11276" width="13.453125" style="58" customWidth="1"/>
    <col min="11277" max="11277" width="3.1796875" style="58" customWidth="1"/>
    <col min="11278" max="11515" width="88" style="58"/>
    <col min="11516" max="11516" width="10.54296875" style="58" customWidth="1"/>
    <col min="11517" max="11517" width="33.26953125" style="58" customWidth="1"/>
    <col min="11518" max="11518" width="7.1796875" style="58" customWidth="1"/>
    <col min="11519" max="11519" width="82.81640625" style="58" customWidth="1"/>
    <col min="11520" max="11520" width="32.26953125" style="58" customWidth="1"/>
    <col min="11521" max="11528" width="20.1796875" style="58" customWidth="1"/>
    <col min="11529" max="11530" width="17.26953125" style="58" customWidth="1"/>
    <col min="11531" max="11531" width="13.7265625" style="58" customWidth="1"/>
    <col min="11532" max="11532" width="13.453125" style="58" customWidth="1"/>
    <col min="11533" max="11533" width="3.1796875" style="58" customWidth="1"/>
    <col min="11534" max="11771" width="88" style="58"/>
    <col min="11772" max="11772" width="10.54296875" style="58" customWidth="1"/>
    <col min="11773" max="11773" width="33.26953125" style="58" customWidth="1"/>
    <col min="11774" max="11774" width="7.1796875" style="58" customWidth="1"/>
    <col min="11775" max="11775" width="82.81640625" style="58" customWidth="1"/>
    <col min="11776" max="11776" width="32.26953125" style="58" customWidth="1"/>
    <col min="11777" max="11784" width="20.1796875" style="58" customWidth="1"/>
    <col min="11785" max="11786" width="17.26953125" style="58" customWidth="1"/>
    <col min="11787" max="11787" width="13.7265625" style="58" customWidth="1"/>
    <col min="11788" max="11788" width="13.453125" style="58" customWidth="1"/>
    <col min="11789" max="11789" width="3.1796875" style="58" customWidth="1"/>
    <col min="11790" max="12027" width="88" style="58"/>
    <col min="12028" max="12028" width="10.54296875" style="58" customWidth="1"/>
    <col min="12029" max="12029" width="33.26953125" style="58" customWidth="1"/>
    <col min="12030" max="12030" width="7.1796875" style="58" customWidth="1"/>
    <col min="12031" max="12031" width="82.81640625" style="58" customWidth="1"/>
    <col min="12032" max="12032" width="32.26953125" style="58" customWidth="1"/>
    <col min="12033" max="12040" width="20.1796875" style="58" customWidth="1"/>
    <col min="12041" max="12042" width="17.26953125" style="58" customWidth="1"/>
    <col min="12043" max="12043" width="13.7265625" style="58" customWidth="1"/>
    <col min="12044" max="12044" width="13.453125" style="58" customWidth="1"/>
    <col min="12045" max="12045" width="3.1796875" style="58" customWidth="1"/>
    <col min="12046" max="12283" width="88" style="58"/>
    <col min="12284" max="12284" width="10.54296875" style="58" customWidth="1"/>
    <col min="12285" max="12285" width="33.26953125" style="58" customWidth="1"/>
    <col min="12286" max="12286" width="7.1796875" style="58" customWidth="1"/>
    <col min="12287" max="12287" width="82.81640625" style="58" customWidth="1"/>
    <col min="12288" max="12288" width="32.26953125" style="58" customWidth="1"/>
    <col min="12289" max="12296" width="20.1796875" style="58" customWidth="1"/>
    <col min="12297" max="12298" width="17.26953125" style="58" customWidth="1"/>
    <col min="12299" max="12299" width="13.7265625" style="58" customWidth="1"/>
    <col min="12300" max="12300" width="13.453125" style="58" customWidth="1"/>
    <col min="12301" max="12301" width="3.1796875" style="58" customWidth="1"/>
    <col min="12302" max="12539" width="88" style="58"/>
    <col min="12540" max="12540" width="10.54296875" style="58" customWidth="1"/>
    <col min="12541" max="12541" width="33.26953125" style="58" customWidth="1"/>
    <col min="12542" max="12542" width="7.1796875" style="58" customWidth="1"/>
    <col min="12543" max="12543" width="82.81640625" style="58" customWidth="1"/>
    <col min="12544" max="12544" width="32.26953125" style="58" customWidth="1"/>
    <col min="12545" max="12552" width="20.1796875" style="58" customWidth="1"/>
    <col min="12553" max="12554" width="17.26953125" style="58" customWidth="1"/>
    <col min="12555" max="12555" width="13.7265625" style="58" customWidth="1"/>
    <col min="12556" max="12556" width="13.453125" style="58" customWidth="1"/>
    <col min="12557" max="12557" width="3.1796875" style="58" customWidth="1"/>
    <col min="12558" max="12795" width="88" style="58"/>
    <col min="12796" max="12796" width="10.54296875" style="58" customWidth="1"/>
    <col min="12797" max="12797" width="33.26953125" style="58" customWidth="1"/>
    <col min="12798" max="12798" width="7.1796875" style="58" customWidth="1"/>
    <col min="12799" max="12799" width="82.81640625" style="58" customWidth="1"/>
    <col min="12800" max="12800" width="32.26953125" style="58" customWidth="1"/>
    <col min="12801" max="12808" width="20.1796875" style="58" customWidth="1"/>
    <col min="12809" max="12810" width="17.26953125" style="58" customWidth="1"/>
    <col min="12811" max="12811" width="13.7265625" style="58" customWidth="1"/>
    <col min="12812" max="12812" width="13.453125" style="58" customWidth="1"/>
    <col min="12813" max="12813" width="3.1796875" style="58" customWidth="1"/>
    <col min="12814" max="13051" width="88" style="58"/>
    <col min="13052" max="13052" width="10.54296875" style="58" customWidth="1"/>
    <col min="13053" max="13053" width="33.26953125" style="58" customWidth="1"/>
    <col min="13054" max="13054" width="7.1796875" style="58" customWidth="1"/>
    <col min="13055" max="13055" width="82.81640625" style="58" customWidth="1"/>
    <col min="13056" max="13056" width="32.26953125" style="58" customWidth="1"/>
    <col min="13057" max="13064" width="20.1796875" style="58" customWidth="1"/>
    <col min="13065" max="13066" width="17.26953125" style="58" customWidth="1"/>
    <col min="13067" max="13067" width="13.7265625" style="58" customWidth="1"/>
    <col min="13068" max="13068" width="13.453125" style="58" customWidth="1"/>
    <col min="13069" max="13069" width="3.1796875" style="58" customWidth="1"/>
    <col min="13070" max="13307" width="88" style="58"/>
    <col min="13308" max="13308" width="10.54296875" style="58" customWidth="1"/>
    <col min="13309" max="13309" width="33.26953125" style="58" customWidth="1"/>
    <col min="13310" max="13310" width="7.1796875" style="58" customWidth="1"/>
    <col min="13311" max="13311" width="82.81640625" style="58" customWidth="1"/>
    <col min="13312" max="13312" width="32.26953125" style="58" customWidth="1"/>
    <col min="13313" max="13320" width="20.1796875" style="58" customWidth="1"/>
    <col min="13321" max="13322" width="17.26953125" style="58" customWidth="1"/>
    <col min="13323" max="13323" width="13.7265625" style="58" customWidth="1"/>
    <col min="13324" max="13324" width="13.453125" style="58" customWidth="1"/>
    <col min="13325" max="13325" width="3.1796875" style="58" customWidth="1"/>
    <col min="13326" max="13563" width="88" style="58"/>
    <col min="13564" max="13564" width="10.54296875" style="58" customWidth="1"/>
    <col min="13565" max="13565" width="33.26953125" style="58" customWidth="1"/>
    <col min="13566" max="13566" width="7.1796875" style="58" customWidth="1"/>
    <col min="13567" max="13567" width="82.81640625" style="58" customWidth="1"/>
    <col min="13568" max="13568" width="32.26953125" style="58" customWidth="1"/>
    <col min="13569" max="13576" width="20.1796875" style="58" customWidth="1"/>
    <col min="13577" max="13578" width="17.26953125" style="58" customWidth="1"/>
    <col min="13579" max="13579" width="13.7265625" style="58" customWidth="1"/>
    <col min="13580" max="13580" width="13.453125" style="58" customWidth="1"/>
    <col min="13581" max="13581" width="3.1796875" style="58" customWidth="1"/>
    <col min="13582" max="13819" width="88" style="58"/>
    <col min="13820" max="13820" width="10.54296875" style="58" customWidth="1"/>
    <col min="13821" max="13821" width="33.26953125" style="58" customWidth="1"/>
    <col min="13822" max="13822" width="7.1796875" style="58" customWidth="1"/>
    <col min="13823" max="13823" width="82.81640625" style="58" customWidth="1"/>
    <col min="13824" max="13824" width="32.26953125" style="58" customWidth="1"/>
    <col min="13825" max="13832" width="20.1796875" style="58" customWidth="1"/>
    <col min="13833" max="13834" width="17.26953125" style="58" customWidth="1"/>
    <col min="13835" max="13835" width="13.7265625" style="58" customWidth="1"/>
    <col min="13836" max="13836" width="13.453125" style="58" customWidth="1"/>
    <col min="13837" max="13837" width="3.1796875" style="58" customWidth="1"/>
    <col min="13838" max="14075" width="88" style="58"/>
    <col min="14076" max="14076" width="10.54296875" style="58" customWidth="1"/>
    <col min="14077" max="14077" width="33.26953125" style="58" customWidth="1"/>
    <col min="14078" max="14078" width="7.1796875" style="58" customWidth="1"/>
    <col min="14079" max="14079" width="82.81640625" style="58" customWidth="1"/>
    <col min="14080" max="14080" width="32.26953125" style="58" customWidth="1"/>
    <col min="14081" max="14088" width="20.1796875" style="58" customWidth="1"/>
    <col min="14089" max="14090" width="17.26953125" style="58" customWidth="1"/>
    <col min="14091" max="14091" width="13.7265625" style="58" customWidth="1"/>
    <col min="14092" max="14092" width="13.453125" style="58" customWidth="1"/>
    <col min="14093" max="14093" width="3.1796875" style="58" customWidth="1"/>
    <col min="14094" max="14331" width="88" style="58"/>
    <col min="14332" max="14332" width="10.54296875" style="58" customWidth="1"/>
    <col min="14333" max="14333" width="33.26953125" style="58" customWidth="1"/>
    <col min="14334" max="14334" width="7.1796875" style="58" customWidth="1"/>
    <col min="14335" max="14335" width="82.81640625" style="58" customWidth="1"/>
    <col min="14336" max="14336" width="32.26953125" style="58" customWidth="1"/>
    <col min="14337" max="14344" width="20.1796875" style="58" customWidth="1"/>
    <col min="14345" max="14346" width="17.26953125" style="58" customWidth="1"/>
    <col min="14347" max="14347" width="13.7265625" style="58" customWidth="1"/>
    <col min="14348" max="14348" width="13.453125" style="58" customWidth="1"/>
    <col min="14349" max="14349" width="3.1796875" style="58" customWidth="1"/>
    <col min="14350" max="14587" width="88" style="58"/>
    <col min="14588" max="14588" width="10.54296875" style="58" customWidth="1"/>
    <col min="14589" max="14589" width="33.26953125" style="58" customWidth="1"/>
    <col min="14590" max="14590" width="7.1796875" style="58" customWidth="1"/>
    <col min="14591" max="14591" width="82.81640625" style="58" customWidth="1"/>
    <col min="14592" max="14592" width="32.26953125" style="58" customWidth="1"/>
    <col min="14593" max="14600" width="20.1796875" style="58" customWidth="1"/>
    <col min="14601" max="14602" width="17.26953125" style="58" customWidth="1"/>
    <col min="14603" max="14603" width="13.7265625" style="58" customWidth="1"/>
    <col min="14604" max="14604" width="13.453125" style="58" customWidth="1"/>
    <col min="14605" max="14605" width="3.1796875" style="58" customWidth="1"/>
    <col min="14606" max="14843" width="88" style="58"/>
    <col min="14844" max="14844" width="10.54296875" style="58" customWidth="1"/>
    <col min="14845" max="14845" width="33.26953125" style="58" customWidth="1"/>
    <col min="14846" max="14846" width="7.1796875" style="58" customWidth="1"/>
    <col min="14847" max="14847" width="82.81640625" style="58" customWidth="1"/>
    <col min="14848" max="14848" width="32.26953125" style="58" customWidth="1"/>
    <col min="14849" max="14856" width="20.1796875" style="58" customWidth="1"/>
    <col min="14857" max="14858" width="17.26953125" style="58" customWidth="1"/>
    <col min="14859" max="14859" width="13.7265625" style="58" customWidth="1"/>
    <col min="14860" max="14860" width="13.453125" style="58" customWidth="1"/>
    <col min="14861" max="14861" width="3.1796875" style="58" customWidth="1"/>
    <col min="14862" max="15099" width="88" style="58"/>
    <col min="15100" max="15100" width="10.54296875" style="58" customWidth="1"/>
    <col min="15101" max="15101" width="33.26953125" style="58" customWidth="1"/>
    <col min="15102" max="15102" width="7.1796875" style="58" customWidth="1"/>
    <col min="15103" max="15103" width="82.81640625" style="58" customWidth="1"/>
    <col min="15104" max="15104" width="32.26953125" style="58" customWidth="1"/>
    <col min="15105" max="15112" width="20.1796875" style="58" customWidth="1"/>
    <col min="15113" max="15114" width="17.26953125" style="58" customWidth="1"/>
    <col min="15115" max="15115" width="13.7265625" style="58" customWidth="1"/>
    <col min="15116" max="15116" width="13.453125" style="58" customWidth="1"/>
    <col min="15117" max="15117" width="3.1796875" style="58" customWidth="1"/>
    <col min="15118" max="15355" width="88" style="58"/>
    <col min="15356" max="15356" width="10.54296875" style="58" customWidth="1"/>
    <col min="15357" max="15357" width="33.26953125" style="58" customWidth="1"/>
    <col min="15358" max="15358" width="7.1796875" style="58" customWidth="1"/>
    <col min="15359" max="15359" width="82.81640625" style="58" customWidth="1"/>
    <col min="15360" max="15360" width="32.26953125" style="58" customWidth="1"/>
    <col min="15361" max="15368" width="20.1796875" style="58" customWidth="1"/>
    <col min="15369" max="15370" width="17.26953125" style="58" customWidth="1"/>
    <col min="15371" max="15371" width="13.7265625" style="58" customWidth="1"/>
    <col min="15372" max="15372" width="13.453125" style="58" customWidth="1"/>
    <col min="15373" max="15373" width="3.1796875" style="58" customWidth="1"/>
    <col min="15374" max="15611" width="88" style="58"/>
    <col min="15612" max="15612" width="10.54296875" style="58" customWidth="1"/>
    <col min="15613" max="15613" width="33.26953125" style="58" customWidth="1"/>
    <col min="15614" max="15614" width="7.1796875" style="58" customWidth="1"/>
    <col min="15615" max="15615" width="82.81640625" style="58" customWidth="1"/>
    <col min="15616" max="15616" width="32.26953125" style="58" customWidth="1"/>
    <col min="15617" max="15624" width="20.1796875" style="58" customWidth="1"/>
    <col min="15625" max="15626" width="17.26953125" style="58" customWidth="1"/>
    <col min="15627" max="15627" width="13.7265625" style="58" customWidth="1"/>
    <col min="15628" max="15628" width="13.453125" style="58" customWidth="1"/>
    <col min="15629" max="15629" width="3.1796875" style="58" customWidth="1"/>
    <col min="15630" max="15867" width="88" style="58"/>
    <col min="15868" max="15868" width="10.54296875" style="58" customWidth="1"/>
    <col min="15869" max="15869" width="33.26953125" style="58" customWidth="1"/>
    <col min="15870" max="15870" width="7.1796875" style="58" customWidth="1"/>
    <col min="15871" max="15871" width="82.81640625" style="58" customWidth="1"/>
    <col min="15872" max="15872" width="32.26953125" style="58" customWidth="1"/>
    <col min="15873" max="15880" width="20.1796875" style="58" customWidth="1"/>
    <col min="15881" max="15882" width="17.26953125" style="58" customWidth="1"/>
    <col min="15883" max="15883" width="13.7265625" style="58" customWidth="1"/>
    <col min="15884" max="15884" width="13.453125" style="58" customWidth="1"/>
    <col min="15885" max="15885" width="3.1796875" style="58" customWidth="1"/>
    <col min="15886" max="16123" width="88" style="58"/>
    <col min="16124" max="16124" width="10.54296875" style="58" customWidth="1"/>
    <col min="16125" max="16125" width="33.26953125" style="58" customWidth="1"/>
    <col min="16126" max="16126" width="7.1796875" style="58" customWidth="1"/>
    <col min="16127" max="16127" width="82.81640625" style="58" customWidth="1"/>
    <col min="16128" max="16128" width="32.26953125" style="58" customWidth="1"/>
    <col min="16129" max="16136" width="20.1796875" style="58" customWidth="1"/>
    <col min="16137" max="16138" width="17.26953125" style="58" customWidth="1"/>
    <col min="16139" max="16139" width="13.7265625" style="58" customWidth="1"/>
    <col min="16140" max="16140" width="13.453125" style="58" customWidth="1"/>
    <col min="16141" max="16141" width="3.1796875" style="58" customWidth="1"/>
    <col min="16142" max="16384" width="88" style="58"/>
  </cols>
  <sheetData>
    <row r="1" spans="1:12" ht="14.5" customHeight="1" x14ac:dyDescent="0.25">
      <c r="A1" s="219" t="s">
        <v>43</v>
      </c>
      <c r="B1" s="81"/>
      <c r="C1" s="221" t="s">
        <v>49</v>
      </c>
      <c r="D1" s="224" t="s">
        <v>96</v>
      </c>
      <c r="E1" s="82"/>
      <c r="F1" s="83">
        <v>1</v>
      </c>
      <c r="G1" s="84">
        <v>2</v>
      </c>
      <c r="H1" s="84">
        <v>3</v>
      </c>
      <c r="I1" s="84">
        <v>4</v>
      </c>
      <c r="J1" s="84">
        <v>5</v>
      </c>
      <c r="K1" s="226" t="s">
        <v>97</v>
      </c>
      <c r="L1" s="227"/>
    </row>
    <row r="2" spans="1:12" ht="21" customHeight="1" x14ac:dyDescent="0.25">
      <c r="A2" s="220"/>
      <c r="B2" s="86"/>
      <c r="C2" s="222"/>
      <c r="D2" s="224"/>
      <c r="E2" s="85" t="s">
        <v>46</v>
      </c>
      <c r="F2" s="87"/>
      <c r="G2" s="88"/>
      <c r="H2" s="88"/>
      <c r="I2" s="88"/>
      <c r="J2" s="89"/>
      <c r="K2" s="228"/>
      <c r="L2" s="229"/>
    </row>
    <row r="3" spans="1:12" ht="17.5" customHeight="1" x14ac:dyDescent="0.25">
      <c r="A3" s="220"/>
      <c r="B3" s="90"/>
      <c r="C3" s="222"/>
      <c r="D3" s="224"/>
      <c r="E3" s="85" t="s">
        <v>98</v>
      </c>
      <c r="F3" s="91"/>
      <c r="G3" s="92"/>
      <c r="H3" s="92"/>
      <c r="I3" s="93"/>
      <c r="J3" s="94"/>
      <c r="K3" s="228"/>
      <c r="L3" s="229"/>
    </row>
    <row r="4" spans="1:12" ht="20.149999999999999" customHeight="1" x14ac:dyDescent="0.25">
      <c r="A4" s="219"/>
      <c r="B4" s="81"/>
      <c r="C4" s="222"/>
      <c r="D4" s="225"/>
      <c r="E4" s="85" t="s">
        <v>48</v>
      </c>
      <c r="F4" s="95"/>
      <c r="G4" s="96"/>
      <c r="H4" s="97"/>
      <c r="I4" s="98"/>
      <c r="J4" s="99"/>
      <c r="K4" s="228"/>
      <c r="L4" s="229"/>
    </row>
    <row r="5" spans="1:12" ht="16.5" customHeight="1" x14ac:dyDescent="0.25">
      <c r="A5" s="219"/>
      <c r="B5" s="100"/>
      <c r="C5" s="223"/>
      <c r="D5" s="85" t="s">
        <v>51</v>
      </c>
      <c r="E5" s="85"/>
      <c r="F5" s="101"/>
      <c r="G5" s="102"/>
      <c r="H5" s="103"/>
      <c r="I5" s="104"/>
      <c r="J5" s="105"/>
      <c r="K5" s="230"/>
      <c r="L5" s="231"/>
    </row>
    <row r="6" spans="1:12" ht="62.5" x14ac:dyDescent="0.25">
      <c r="A6" s="232" t="s">
        <v>99</v>
      </c>
      <c r="B6" s="106" t="s">
        <v>100</v>
      </c>
      <c r="C6" s="236">
        <v>0.25</v>
      </c>
      <c r="D6" s="107" t="s">
        <v>101</v>
      </c>
      <c r="F6" s="29">
        <v>0</v>
      </c>
      <c r="G6" s="29">
        <v>0</v>
      </c>
      <c r="H6" s="29">
        <v>0</v>
      </c>
      <c r="I6" s="29">
        <v>0</v>
      </c>
      <c r="J6" s="29">
        <v>0</v>
      </c>
      <c r="K6" s="108">
        <f>IFERROR(AVERAGE($F6:$J6), "")</f>
        <v>0</v>
      </c>
      <c r="L6" s="108">
        <f>IF(PERCENTRANK($C$27:$C$29, $K6, 4)=0%,,PERCENTRANK($C$27:$C$29, $K6, 4))</f>
        <v>0</v>
      </c>
    </row>
    <row r="7" spans="1:12" ht="58.5" customHeight="1" x14ac:dyDescent="0.25">
      <c r="A7" s="233"/>
      <c r="B7" s="106" t="s">
        <v>102</v>
      </c>
      <c r="C7" s="237"/>
      <c r="D7" s="107" t="s">
        <v>103</v>
      </c>
      <c r="F7" s="29">
        <v>0</v>
      </c>
      <c r="G7" s="29">
        <v>0</v>
      </c>
      <c r="H7" s="29">
        <v>0</v>
      </c>
      <c r="I7" s="29">
        <v>0</v>
      </c>
      <c r="J7" s="29">
        <v>0</v>
      </c>
      <c r="K7" s="108">
        <f>IFERROR(AVERAGE($F7:$J7), "")</f>
        <v>0</v>
      </c>
      <c r="L7" s="108">
        <f>IF(PERCENTRANK($C$27:$C$29, $K7, 4)=0%,,PERCENTRANK($C$27:$C$29, $K7, 4))</f>
        <v>0</v>
      </c>
    </row>
    <row r="8" spans="1:12" ht="54" customHeight="1" x14ac:dyDescent="0.25">
      <c r="A8" s="234"/>
      <c r="B8" s="109" t="s">
        <v>104</v>
      </c>
      <c r="C8" s="237"/>
      <c r="D8" s="107" t="s">
        <v>105</v>
      </c>
      <c r="F8" s="29">
        <v>0</v>
      </c>
      <c r="G8" s="29">
        <v>0</v>
      </c>
      <c r="H8" s="29">
        <v>0</v>
      </c>
      <c r="I8" s="29">
        <v>0</v>
      </c>
      <c r="J8" s="29">
        <v>0</v>
      </c>
      <c r="K8" s="108">
        <f>IFERROR(AVERAGE($F8:$J8), "")</f>
        <v>0</v>
      </c>
      <c r="L8" s="108">
        <f>IF(PERCENTRANK($C$27:$C$29, $K8, 4)=0%,,PERCENTRANK($C$27:$C$29, $K8, 4))</f>
        <v>0</v>
      </c>
    </row>
    <row r="9" spans="1:12" ht="50" x14ac:dyDescent="0.25">
      <c r="A9" s="234"/>
      <c r="B9" s="110" t="s">
        <v>106</v>
      </c>
      <c r="C9" s="237"/>
      <c r="D9" s="107" t="s">
        <v>107</v>
      </c>
      <c r="F9" s="29">
        <v>0</v>
      </c>
      <c r="G9" s="29">
        <v>0</v>
      </c>
      <c r="H9" s="29">
        <v>0</v>
      </c>
      <c r="I9" s="29">
        <v>0</v>
      </c>
      <c r="J9" s="29">
        <v>0</v>
      </c>
      <c r="K9" s="108">
        <f>IFERROR(AVERAGE($F9:$J9), "")</f>
        <v>0</v>
      </c>
      <c r="L9" s="108">
        <f>IF(PERCENTRANK($C$27:$C$29, $K9, 4)=0%,,PERCENTRANK($C$27:$C$29, $K9, 4))</f>
        <v>0</v>
      </c>
    </row>
    <row r="10" spans="1:12" ht="31" customHeight="1" x14ac:dyDescent="0.25">
      <c r="A10" s="234"/>
      <c r="B10" s="111" t="s">
        <v>108</v>
      </c>
      <c r="C10" s="237"/>
      <c r="D10" s="107" t="s">
        <v>109</v>
      </c>
      <c r="F10" s="29">
        <v>0</v>
      </c>
      <c r="G10" s="29">
        <v>0</v>
      </c>
      <c r="H10" s="29">
        <v>0</v>
      </c>
      <c r="I10" s="29">
        <v>0</v>
      </c>
      <c r="J10" s="29">
        <v>0</v>
      </c>
      <c r="K10" s="108">
        <f>IFERROR(AVERAGE($F10:$J10), "")</f>
        <v>0</v>
      </c>
      <c r="L10" s="108">
        <f>IF(PERCENTRANK($C$27:$C$29, $K10, 4)=0%,,PERCENTRANK($C$27:$C$29, $K10, 4))</f>
        <v>0</v>
      </c>
    </row>
    <row r="11" spans="1:12" ht="18.75" customHeight="1" x14ac:dyDescent="0.25">
      <c r="A11" s="235"/>
      <c r="B11" s="112"/>
      <c r="C11" s="202" t="s">
        <v>64</v>
      </c>
      <c r="D11" s="203"/>
      <c r="F11" s="113">
        <f t="shared" ref="F11:J11" si="0">IFERROR(PERCENTRANK($C$27:$C$29, AVERAGE(F6:F10), 4), "")</f>
        <v>0</v>
      </c>
      <c r="G11" s="114">
        <f t="shared" si="0"/>
        <v>0</v>
      </c>
      <c r="H11" s="114">
        <f t="shared" si="0"/>
        <v>0</v>
      </c>
      <c r="I11" s="114">
        <f t="shared" si="0"/>
        <v>0</v>
      </c>
      <c r="J11" s="114">
        <f t="shared" si="0"/>
        <v>0</v>
      </c>
      <c r="K11" s="204">
        <f>IFERROR(AVERAGE($L6:$L10), "")</f>
        <v>0</v>
      </c>
      <c r="L11" s="205"/>
    </row>
    <row r="12" spans="1:12" ht="145" customHeight="1" x14ac:dyDescent="0.25">
      <c r="A12" s="211" t="s">
        <v>110</v>
      </c>
      <c r="B12" s="115" t="s">
        <v>111</v>
      </c>
      <c r="C12" s="214">
        <v>0.25</v>
      </c>
      <c r="D12" s="116" t="s">
        <v>112</v>
      </c>
      <c r="F12" s="29">
        <v>0</v>
      </c>
      <c r="G12" s="29">
        <v>0</v>
      </c>
      <c r="H12" s="29">
        <v>0</v>
      </c>
      <c r="I12" s="29">
        <v>0</v>
      </c>
      <c r="J12" s="29">
        <v>0</v>
      </c>
      <c r="K12" s="108">
        <f>IFERROR(AVERAGE($F12:$J12), "")</f>
        <v>0</v>
      </c>
      <c r="L12" s="108">
        <f>IF(PERCENTRANK($C$27:$C$29, $K12, 4)=0%,,PERCENTRANK($C$27:$C$29, $K12, 4))</f>
        <v>0</v>
      </c>
    </row>
    <row r="13" spans="1:12" ht="68.5" customHeight="1" x14ac:dyDescent="0.25">
      <c r="A13" s="212"/>
      <c r="B13" s="117" t="s">
        <v>113</v>
      </c>
      <c r="C13" s="214"/>
      <c r="D13" s="116" t="s">
        <v>114</v>
      </c>
      <c r="F13" s="29">
        <v>0</v>
      </c>
      <c r="G13" s="29">
        <v>0</v>
      </c>
      <c r="H13" s="29">
        <v>0</v>
      </c>
      <c r="I13" s="29">
        <v>0</v>
      </c>
      <c r="J13" s="29">
        <v>0</v>
      </c>
      <c r="K13" s="108">
        <f>IFERROR(AVERAGE($F13:$J13), "")</f>
        <v>0</v>
      </c>
      <c r="L13" s="108">
        <f>IF(PERCENTRANK($C$27:$C$29, $K13, 4)=0%,,PERCENTRANK($C$27:$C$29, $K13, 4))</f>
        <v>0</v>
      </c>
    </row>
    <row r="14" spans="1:12" ht="40.5" customHeight="1" x14ac:dyDescent="0.25">
      <c r="A14" s="212"/>
      <c r="B14" s="117" t="s">
        <v>115</v>
      </c>
      <c r="C14" s="214"/>
      <c r="D14" s="116" t="s">
        <v>116</v>
      </c>
      <c r="F14" s="29">
        <v>0</v>
      </c>
      <c r="G14" s="29">
        <v>0</v>
      </c>
      <c r="H14" s="29">
        <v>0</v>
      </c>
      <c r="I14" s="29">
        <v>0</v>
      </c>
      <c r="J14" s="29">
        <v>0</v>
      </c>
      <c r="K14" s="108">
        <f>IFERROR(AVERAGE($F14:$J14), "")</f>
        <v>0</v>
      </c>
      <c r="L14" s="108">
        <f>IF(PERCENTRANK($C$27:$C$29, $K14, 4)=0%,,PERCENTRANK($C$27:$C$29, $K14, 4))</f>
        <v>0</v>
      </c>
    </row>
    <row r="15" spans="1:12" ht="37.5" x14ac:dyDescent="0.25">
      <c r="A15" s="212"/>
      <c r="B15" s="115" t="s">
        <v>117</v>
      </c>
      <c r="C15" s="214"/>
      <c r="D15" s="116" t="s">
        <v>118</v>
      </c>
      <c r="F15" s="29">
        <v>0</v>
      </c>
      <c r="G15" s="29">
        <v>0</v>
      </c>
      <c r="H15" s="29">
        <v>0</v>
      </c>
      <c r="I15" s="29">
        <v>0</v>
      </c>
      <c r="J15" s="29">
        <v>0</v>
      </c>
      <c r="K15" s="108">
        <f>IFERROR(AVERAGE($F15:$J15), "")</f>
        <v>0</v>
      </c>
      <c r="L15" s="108">
        <f>IF(PERCENTRANK($C$27:$C$29, $K15, 4)=0%,,PERCENTRANK($C$27:$C$29, $K15, 4))</f>
        <v>0</v>
      </c>
    </row>
    <row r="16" spans="1:12" ht="18.75" customHeight="1" x14ac:dyDescent="0.25">
      <c r="A16" s="213"/>
      <c r="B16" s="112"/>
      <c r="C16" s="202" t="s">
        <v>64</v>
      </c>
      <c r="D16" s="203"/>
      <c r="F16" s="113">
        <f t="shared" ref="F16:J16" si="1">IFERROR(PERCENTRANK($C$27:$C$29, AVERAGE(F12:F15), 4), "")</f>
        <v>0</v>
      </c>
      <c r="G16" s="114">
        <f t="shared" si="1"/>
        <v>0</v>
      </c>
      <c r="H16" s="114">
        <f t="shared" si="1"/>
        <v>0</v>
      </c>
      <c r="I16" s="114">
        <f t="shared" si="1"/>
        <v>0</v>
      </c>
      <c r="J16" s="114">
        <f t="shared" si="1"/>
        <v>0</v>
      </c>
      <c r="K16" s="204">
        <f>IFERROR(AVERAGE($L12:$L15), "")</f>
        <v>0</v>
      </c>
      <c r="L16" s="205"/>
    </row>
    <row r="17" spans="1:13" ht="79.5" customHeight="1" x14ac:dyDescent="0.25">
      <c r="A17" s="211" t="s">
        <v>119</v>
      </c>
      <c r="B17" s="118" t="s">
        <v>120</v>
      </c>
      <c r="C17" s="217">
        <v>0.25</v>
      </c>
      <c r="D17" s="119" t="s">
        <v>121</v>
      </c>
      <c r="F17" s="29">
        <v>0</v>
      </c>
      <c r="G17" s="29">
        <v>0</v>
      </c>
      <c r="H17" s="29">
        <v>0</v>
      </c>
      <c r="I17" s="29">
        <v>0</v>
      </c>
      <c r="J17" s="29">
        <v>0</v>
      </c>
      <c r="K17" s="108">
        <f>IFERROR(AVERAGE($F17:$J17), "")</f>
        <v>0</v>
      </c>
      <c r="L17" s="108">
        <f>IF(PERCENTRANK($C$27:$C$29, $K17, 4)=0%,,PERCENTRANK($C$27:$C$29, $K17, 4))</f>
        <v>0</v>
      </c>
    </row>
    <row r="18" spans="1:13" ht="82.5" customHeight="1" x14ac:dyDescent="0.25">
      <c r="A18" s="212"/>
      <c r="B18" s="118" t="s">
        <v>122</v>
      </c>
      <c r="C18" s="218"/>
      <c r="D18" s="119" t="s">
        <v>123</v>
      </c>
      <c r="F18" s="29">
        <v>0</v>
      </c>
      <c r="G18" s="29">
        <v>0</v>
      </c>
      <c r="H18" s="29">
        <v>0</v>
      </c>
      <c r="I18" s="29">
        <v>0</v>
      </c>
      <c r="J18" s="29">
        <v>0</v>
      </c>
      <c r="K18" s="108">
        <f>IFERROR(AVERAGE($F18:$J18), "")</f>
        <v>0</v>
      </c>
      <c r="L18" s="108">
        <f>IF(PERCENTRANK($C$27:$C$29, $K18, 4)=0%,,PERCENTRANK($C$27:$C$29, $K18, 4))</f>
        <v>0</v>
      </c>
    </row>
    <row r="19" spans="1:13" ht="93.65" customHeight="1" x14ac:dyDescent="0.25">
      <c r="A19" s="215"/>
      <c r="B19" s="118" t="s">
        <v>124</v>
      </c>
      <c r="C19" s="218"/>
      <c r="D19" s="119" t="s">
        <v>125</v>
      </c>
      <c r="F19" s="29">
        <v>0</v>
      </c>
      <c r="G19" s="29">
        <v>0</v>
      </c>
      <c r="H19" s="29">
        <v>0</v>
      </c>
      <c r="I19" s="29">
        <v>0</v>
      </c>
      <c r="J19" s="29">
        <v>0</v>
      </c>
      <c r="K19" s="108">
        <f>IFERROR(AVERAGE($F19:$J19), "")</f>
        <v>0</v>
      </c>
      <c r="L19" s="108">
        <f>IF(PERCENTRANK($C$27:$C$29, $K19, 4)=0%,,PERCENTRANK($C$27:$C$29, $K19, 4))</f>
        <v>0</v>
      </c>
    </row>
    <row r="20" spans="1:13" ht="18.75" customHeight="1" x14ac:dyDescent="0.25">
      <c r="A20" s="216"/>
      <c r="B20" s="120"/>
      <c r="C20" s="202" t="s">
        <v>64</v>
      </c>
      <c r="D20" s="203"/>
      <c r="F20" s="113">
        <f t="shared" ref="F20:J20" si="2">IFERROR(PERCENTRANK($C$27:$C$29, AVERAGE(F17:F19), 4), "")</f>
        <v>0</v>
      </c>
      <c r="G20" s="114">
        <f t="shared" si="2"/>
        <v>0</v>
      </c>
      <c r="H20" s="114">
        <f t="shared" si="2"/>
        <v>0</v>
      </c>
      <c r="I20" s="114">
        <f t="shared" si="2"/>
        <v>0</v>
      </c>
      <c r="J20" s="114">
        <f t="shared" si="2"/>
        <v>0</v>
      </c>
      <c r="K20" s="204">
        <f>IFERROR(AVERAGE($L17:$L19), "")</f>
        <v>0</v>
      </c>
      <c r="L20" s="205"/>
    </row>
    <row r="21" spans="1:13" ht="62.25" customHeight="1" x14ac:dyDescent="0.25">
      <c r="A21" s="200" t="s">
        <v>126</v>
      </c>
      <c r="B21" s="121" t="s">
        <v>127</v>
      </c>
      <c r="C21" s="155">
        <v>0.25</v>
      </c>
      <c r="D21" s="122" t="s">
        <v>128</v>
      </c>
      <c r="E21" s="123"/>
      <c r="F21" s="29">
        <v>0</v>
      </c>
      <c r="G21" s="29">
        <v>0</v>
      </c>
      <c r="H21" s="29">
        <v>0</v>
      </c>
      <c r="I21" s="29">
        <v>0</v>
      </c>
      <c r="J21" s="29">
        <v>0</v>
      </c>
      <c r="K21" s="108">
        <f>IFERROR(AVERAGE($F21:$J21), "")</f>
        <v>0</v>
      </c>
      <c r="L21" s="108">
        <f>IF(PERCENTRANK($C$27:$C$29, $K21, 4)=0%,,PERCENTRANK($C$27:$C$29, $K21, 4))</f>
        <v>0</v>
      </c>
    </row>
    <row r="22" spans="1:13" ht="16.5" customHeight="1" x14ac:dyDescent="0.25">
      <c r="A22" s="201"/>
      <c r="B22" s="124"/>
      <c r="C22" s="202" t="s">
        <v>64</v>
      </c>
      <c r="D22" s="203"/>
      <c r="F22" s="113">
        <f>IFERROR(PERCENTRANK($C$27:$C$29, AVERAGE(F21:F21), 4), "")</f>
        <v>0</v>
      </c>
      <c r="G22" s="114">
        <f>IFERROR(PERCENTRANK($C$27:$C$29, AVERAGE(G21:G21), 4), "")</f>
        <v>0</v>
      </c>
      <c r="H22" s="114">
        <f>IFERROR(PERCENTRANK($C$27:$C$29, AVERAGE(H21:H21), 4), "")</f>
        <v>0</v>
      </c>
      <c r="I22" s="114">
        <f>IFERROR(PERCENTRANK($C$27:$C$29, AVERAGE(I21:I21), 4), "")</f>
        <v>0</v>
      </c>
      <c r="J22" s="114">
        <f>IFERROR(PERCENTRANK($C$27:$C$29, AVERAGE(J21:J21), 4), "")</f>
        <v>0</v>
      </c>
      <c r="K22" s="204">
        <f>IFERROR(AVERAGE($L21:$L21), "")</f>
        <v>0</v>
      </c>
      <c r="L22" s="205"/>
    </row>
    <row r="23" spans="1:13" ht="97.5" customHeight="1" x14ac:dyDescent="0.25">
      <c r="A23" s="159" t="s">
        <v>90</v>
      </c>
      <c r="B23" s="156" t="s">
        <v>91</v>
      </c>
      <c r="C23" s="158">
        <v>1</v>
      </c>
      <c r="D23" s="157" t="s">
        <v>92</v>
      </c>
      <c r="F23" s="160">
        <v>0</v>
      </c>
      <c r="G23" s="160">
        <v>0</v>
      </c>
      <c r="H23" s="160">
        <v>0</v>
      </c>
      <c r="I23" s="160">
        <v>0</v>
      </c>
      <c r="J23" s="160">
        <v>0</v>
      </c>
      <c r="K23" s="161">
        <f>IFERROR(AVERAGE($F23:$J23), "")</f>
        <v>0</v>
      </c>
      <c r="L23" s="161">
        <f>IF(PERCENTRANK($C$27:$C$29, $K23, 4)=0%,,PERCENTRANK($C$27:$C$29, $K23, 4))</f>
        <v>0</v>
      </c>
    </row>
    <row r="24" spans="1:13" ht="29.25" customHeight="1" x14ac:dyDescent="0.25">
      <c r="A24" s="206" t="s">
        <v>129</v>
      </c>
      <c r="B24" s="207"/>
      <c r="C24" s="207"/>
      <c r="D24" s="208"/>
      <c r="F24" s="125">
        <f>IF(SUM(F$11*$C$6+F$16*$C$12+F$20*$C$17+F$22*$C$21+F$27*$C$24)=0%, , SUM(F$11*$C$6+F$16*$C$12+F$20*$C$17+F$22*$C$21+F$27*$C$24))</f>
        <v>0</v>
      </c>
      <c r="G24" s="125">
        <f>IF(SUM(G$11*$C$6+G$16*$C$12+G$20*$C$17+G$22*$C$21+G$27*$C$24)=0%, , SUM(G$11*$C$6+G$16*$C$12+G$20*$C$17+G$22*$C$21+G$27*$C$24))</f>
        <v>0</v>
      </c>
      <c r="H24" s="126">
        <f>IF(SUM(H$11*$C$6+H$16*$C$12+H$20*$C$17+H$22*$C$21+H$27*$C$24)=0%, , SUM(H$11*$C$6+H$16*$C$12+H$20*$C$17+H$22*$C$21+H$27*$C$24))</f>
        <v>0</v>
      </c>
      <c r="I24" s="126">
        <f>IF(SUM(I$11*$C$6+I$16*$C$12+I$20*$C$17+I$22*$C$21+I$27*$C$24)=0%, , SUM(I$11*$C$6+I$16*$C$12+I$20*$C$17+I$22*$C$21+I$27*$C$24))</f>
        <v>0</v>
      </c>
      <c r="J24" s="127">
        <f>IF(SUM(J$11*$C$6+J$16*$C$12+J$20*$C$17+J$22*$C$21+J$27*$C$24)=0%, , SUM(J$11*$C$6+J$16*$C$12+J$20*$C$17+J$22*$C$21+J$27*$C$24))</f>
        <v>0</v>
      </c>
      <c r="K24" s="209">
        <f>IF(SUM(K$11*$C$6+K$16*$C$12+K$20*$C$17+K$22*$C$21)=0%, , SUM(K$11*$C$6+K$16*$C$12+K$20*$C$17+K$22*$C$21))</f>
        <v>0</v>
      </c>
      <c r="L24" s="210"/>
      <c r="M24" s="128"/>
    </row>
    <row r="25" spans="1:13" ht="27" customHeight="1" x14ac:dyDescent="0.25">
      <c r="A25" s="191" t="s">
        <v>130</v>
      </c>
      <c r="B25" s="192"/>
      <c r="C25" s="192"/>
      <c r="D25" s="193"/>
      <c r="E25" s="128"/>
      <c r="F25" s="129"/>
      <c r="G25" s="130"/>
      <c r="H25" s="129"/>
      <c r="I25" s="131"/>
      <c r="J25" s="129"/>
      <c r="K25" s="132"/>
      <c r="L25" s="77"/>
    </row>
    <row r="26" spans="1:13" ht="120" hidden="1" customHeight="1" x14ac:dyDescent="0.25">
      <c r="A26" s="133"/>
      <c r="B26" s="133"/>
      <c r="C26" s="134"/>
      <c r="D26" s="135"/>
      <c r="F26" s="136"/>
      <c r="G26" s="136"/>
      <c r="H26" s="136"/>
      <c r="I26" s="136"/>
      <c r="J26" s="136"/>
      <c r="K26" s="137"/>
      <c r="L26" s="137"/>
    </row>
    <row r="27" spans="1:13" ht="13.5" customHeight="1" x14ac:dyDescent="0.25">
      <c r="A27" s="194" t="s">
        <v>131</v>
      </c>
      <c r="B27" s="195"/>
      <c r="C27" s="138">
        <v>0</v>
      </c>
      <c r="D27" s="139">
        <v>0</v>
      </c>
      <c r="E27" s="128"/>
      <c r="F27" s="77"/>
      <c r="G27" s="77"/>
      <c r="H27" s="77"/>
      <c r="I27" s="77"/>
      <c r="J27" s="77"/>
      <c r="K27" s="77"/>
      <c r="L27" s="77"/>
    </row>
    <row r="28" spans="1:13" ht="13.5" customHeight="1" x14ac:dyDescent="0.25">
      <c r="A28" s="196"/>
      <c r="B28" s="197"/>
      <c r="C28" s="138">
        <v>0.5</v>
      </c>
      <c r="D28" s="140">
        <v>0.5</v>
      </c>
      <c r="E28" s="128"/>
      <c r="F28" s="77"/>
      <c r="G28" s="77"/>
      <c r="H28" s="77"/>
      <c r="I28" s="77"/>
      <c r="J28" s="77"/>
      <c r="K28" s="77"/>
      <c r="L28" s="77"/>
    </row>
    <row r="29" spans="1:13" ht="13.5" customHeight="1" x14ac:dyDescent="0.25">
      <c r="A29" s="198"/>
      <c r="B29" s="199"/>
      <c r="C29" s="138">
        <v>1</v>
      </c>
      <c r="D29" s="139">
        <v>1</v>
      </c>
      <c r="F29" s="77"/>
      <c r="G29" s="77"/>
      <c r="H29" s="77"/>
      <c r="I29" s="77"/>
      <c r="J29" s="77"/>
      <c r="K29" s="77"/>
      <c r="L29" s="77"/>
    </row>
    <row r="30" spans="1:13" s="57" customFormat="1" x14ac:dyDescent="0.25">
      <c r="A30" s="141"/>
      <c r="B30" s="141"/>
      <c r="C30" s="142"/>
      <c r="F30" s="77"/>
      <c r="G30" s="77"/>
      <c r="H30" s="77"/>
      <c r="I30" s="77"/>
      <c r="J30" s="77"/>
      <c r="K30" s="77"/>
      <c r="L30" s="77"/>
    </row>
    <row r="31" spans="1:13" s="57" customFormat="1" x14ac:dyDescent="0.25">
      <c r="A31" s="141"/>
      <c r="B31" s="141"/>
      <c r="C31" s="141"/>
      <c r="F31" s="77"/>
      <c r="G31" s="77"/>
      <c r="H31" s="77"/>
      <c r="I31" s="77"/>
      <c r="J31" s="77"/>
      <c r="K31" s="77"/>
      <c r="L31" s="77"/>
    </row>
    <row r="32" spans="1:13" s="57" customFormat="1" ht="13.5" customHeight="1" x14ac:dyDescent="0.25">
      <c r="A32" s="141"/>
      <c r="B32" s="141"/>
      <c r="C32" s="141"/>
      <c r="F32" s="77"/>
      <c r="H32" s="77"/>
      <c r="I32" s="77"/>
      <c r="J32" s="77"/>
      <c r="K32" s="77"/>
      <c r="L32" s="77"/>
    </row>
    <row r="33" spans="1:12" s="57" customFormat="1" ht="13.5" customHeight="1" x14ac:dyDescent="0.25">
      <c r="A33" s="141"/>
      <c r="B33" s="141"/>
      <c r="C33" s="141"/>
      <c r="F33" s="77"/>
      <c r="G33" s="77"/>
      <c r="H33" s="77"/>
      <c r="I33" s="77"/>
      <c r="J33" s="77"/>
      <c r="K33" s="77"/>
      <c r="L33" s="77"/>
    </row>
    <row r="34" spans="1:12" s="57" customFormat="1" ht="13.5" customHeight="1" x14ac:dyDescent="0.25">
      <c r="A34" s="141"/>
      <c r="B34" s="141"/>
      <c r="C34" s="141"/>
      <c r="F34" s="77"/>
      <c r="G34" s="77"/>
      <c r="H34" s="77"/>
      <c r="I34" s="77"/>
      <c r="J34" s="77"/>
      <c r="K34" s="77"/>
      <c r="L34" s="77"/>
    </row>
    <row r="35" spans="1:12" s="57" customFormat="1" ht="13.5" customHeight="1" x14ac:dyDescent="0.25">
      <c r="A35" s="141"/>
      <c r="B35" s="141"/>
      <c r="C35" s="141"/>
      <c r="F35" s="77"/>
      <c r="G35" s="77"/>
      <c r="H35" s="77"/>
      <c r="I35" s="77"/>
      <c r="J35" s="77"/>
      <c r="K35" s="77"/>
      <c r="L35" s="77"/>
    </row>
    <row r="36" spans="1:12" s="57" customFormat="1" ht="13.5" customHeight="1" x14ac:dyDescent="0.25">
      <c r="A36" s="141"/>
      <c r="B36" s="141"/>
      <c r="C36" s="141"/>
      <c r="F36" s="77"/>
      <c r="G36" s="77"/>
      <c r="H36" s="77"/>
      <c r="I36" s="77"/>
      <c r="J36" s="77"/>
      <c r="K36" s="77"/>
      <c r="L36" s="77"/>
    </row>
    <row r="37" spans="1:12" s="57" customFormat="1" ht="13.5" customHeight="1" x14ac:dyDescent="0.25">
      <c r="A37" s="141"/>
      <c r="B37" s="141"/>
      <c r="C37" s="141"/>
      <c r="F37" s="77"/>
      <c r="G37" s="77"/>
      <c r="H37" s="77"/>
      <c r="I37" s="77"/>
      <c r="J37" s="77"/>
      <c r="K37" s="77"/>
      <c r="L37" s="77"/>
    </row>
    <row r="38" spans="1:12" s="57" customFormat="1" ht="13.5" customHeight="1" x14ac:dyDescent="0.25">
      <c r="A38" s="141"/>
      <c r="B38" s="141"/>
      <c r="C38" s="141"/>
      <c r="F38" s="77"/>
      <c r="G38" s="77"/>
      <c r="H38" s="77"/>
      <c r="I38" s="77"/>
      <c r="J38" s="77"/>
      <c r="K38" s="77"/>
      <c r="L38" s="77"/>
    </row>
    <row r="39" spans="1:12" s="57" customFormat="1" ht="13.5" customHeight="1" x14ac:dyDescent="0.25">
      <c r="A39" s="141"/>
      <c r="B39" s="141"/>
      <c r="C39" s="141"/>
      <c r="F39" s="77"/>
      <c r="G39" s="77"/>
      <c r="H39" s="77"/>
      <c r="I39" s="77"/>
      <c r="J39" s="77"/>
      <c r="K39" s="77"/>
      <c r="L39" s="77"/>
    </row>
    <row r="40" spans="1:12" s="57" customFormat="1" ht="13.5" customHeight="1" x14ac:dyDescent="0.25">
      <c r="A40" s="141"/>
      <c r="B40" s="141"/>
      <c r="C40" s="141"/>
      <c r="F40" s="77"/>
      <c r="G40" s="77"/>
      <c r="H40" s="77"/>
      <c r="I40" s="77"/>
      <c r="J40" s="77"/>
      <c r="K40" s="77"/>
      <c r="L40" s="77"/>
    </row>
    <row r="41" spans="1:12" s="57" customFormat="1" ht="13.5" customHeight="1" x14ac:dyDescent="0.25">
      <c r="A41" s="141"/>
      <c r="B41" s="141"/>
      <c r="C41" s="141"/>
      <c r="F41" s="77"/>
      <c r="G41" s="77"/>
      <c r="H41" s="77"/>
      <c r="I41" s="77"/>
      <c r="J41" s="77"/>
      <c r="K41" s="77"/>
      <c r="L41" s="77"/>
    </row>
    <row r="42" spans="1:12" s="57" customFormat="1" ht="13.5" customHeight="1" x14ac:dyDescent="0.25">
      <c r="A42" s="141"/>
      <c r="B42" s="141"/>
      <c r="C42" s="141"/>
      <c r="F42" s="77"/>
      <c r="G42" s="77"/>
      <c r="H42" s="77"/>
      <c r="I42" s="77"/>
      <c r="J42" s="77"/>
      <c r="K42" s="77"/>
      <c r="L42" s="77"/>
    </row>
    <row r="43" spans="1:12" s="57" customFormat="1" ht="13.5" customHeight="1" x14ac:dyDescent="0.25">
      <c r="A43" s="141"/>
      <c r="B43" s="141"/>
      <c r="C43" s="141"/>
      <c r="F43" s="77"/>
      <c r="G43" s="77"/>
      <c r="H43" s="77"/>
      <c r="I43" s="77"/>
      <c r="J43" s="77"/>
      <c r="K43" s="77"/>
      <c r="L43" s="77"/>
    </row>
    <row r="44" spans="1:12" s="57" customFormat="1" ht="13.5" customHeight="1" x14ac:dyDescent="0.25">
      <c r="A44" s="141"/>
      <c r="B44" s="141"/>
      <c r="C44" s="141"/>
      <c r="F44" s="77"/>
      <c r="G44" s="77"/>
      <c r="H44" s="77"/>
      <c r="I44" s="77"/>
      <c r="J44" s="77"/>
      <c r="K44" s="77"/>
      <c r="L44" s="77"/>
    </row>
    <row r="45" spans="1:12" s="57" customFormat="1" ht="13.5" customHeight="1" x14ac:dyDescent="0.25">
      <c r="A45" s="141"/>
      <c r="B45" s="141"/>
      <c r="C45" s="141"/>
      <c r="F45" s="77"/>
      <c r="G45" s="77"/>
      <c r="H45" s="77"/>
      <c r="I45" s="77"/>
      <c r="J45" s="77"/>
      <c r="K45" s="77"/>
      <c r="L45" s="77"/>
    </row>
    <row r="46" spans="1:12" s="57" customFormat="1" ht="13.5" customHeight="1" x14ac:dyDescent="0.25">
      <c r="A46" s="141"/>
      <c r="B46" s="141"/>
      <c r="C46" s="141"/>
      <c r="F46" s="77"/>
      <c r="G46" s="77"/>
      <c r="H46" s="77"/>
      <c r="I46" s="77"/>
      <c r="J46" s="77"/>
      <c r="K46" s="77"/>
      <c r="L46" s="77"/>
    </row>
    <row r="47" spans="1:12" s="57" customFormat="1" ht="13.5" customHeight="1" x14ac:dyDescent="0.25">
      <c r="A47" s="141"/>
      <c r="B47" s="141"/>
      <c r="C47" s="141"/>
      <c r="F47" s="77"/>
      <c r="G47" s="77"/>
      <c r="H47" s="77"/>
      <c r="I47" s="77"/>
      <c r="J47" s="77"/>
      <c r="K47" s="77"/>
      <c r="L47" s="77"/>
    </row>
    <row r="48" spans="1:12" s="57" customFormat="1" ht="13.5" customHeight="1" x14ac:dyDescent="0.25">
      <c r="A48" s="141"/>
      <c r="B48" s="141"/>
      <c r="C48" s="141"/>
      <c r="F48" s="77"/>
      <c r="G48" s="77"/>
      <c r="H48" s="77"/>
      <c r="I48" s="77"/>
      <c r="J48" s="77"/>
      <c r="K48" s="77"/>
      <c r="L48" s="77"/>
    </row>
    <row r="49" spans="1:12" s="57" customFormat="1" ht="13.5" customHeight="1" x14ac:dyDescent="0.25">
      <c r="A49" s="141"/>
      <c r="B49" s="141"/>
      <c r="C49" s="141"/>
      <c r="F49" s="77"/>
      <c r="G49" s="77"/>
      <c r="H49" s="77"/>
      <c r="I49" s="77"/>
      <c r="J49" s="77"/>
      <c r="K49" s="77"/>
      <c r="L49" s="77"/>
    </row>
    <row r="50" spans="1:12" s="57" customFormat="1" ht="13.5" customHeight="1" x14ac:dyDescent="0.25">
      <c r="A50" s="141"/>
      <c r="B50" s="141"/>
      <c r="C50" s="141"/>
      <c r="F50" s="77"/>
      <c r="G50" s="77"/>
      <c r="H50" s="77"/>
      <c r="I50" s="77"/>
      <c r="J50" s="77"/>
      <c r="K50" s="77"/>
      <c r="L50" s="77"/>
    </row>
    <row r="51" spans="1:12" s="57" customFormat="1" ht="13.5" customHeight="1" x14ac:dyDescent="0.25">
      <c r="A51" s="141"/>
      <c r="B51" s="141"/>
      <c r="C51" s="141"/>
      <c r="F51" s="77"/>
      <c r="G51" s="77"/>
      <c r="H51" s="77"/>
      <c r="I51" s="77"/>
      <c r="J51" s="77"/>
      <c r="K51" s="77"/>
      <c r="L51" s="77"/>
    </row>
    <row r="52" spans="1:12" s="57" customFormat="1" ht="13.5" customHeight="1" x14ac:dyDescent="0.25">
      <c r="A52" s="141"/>
      <c r="B52" s="141"/>
      <c r="C52" s="141"/>
      <c r="F52" s="77"/>
      <c r="G52" s="77"/>
      <c r="H52" s="77"/>
      <c r="I52" s="77"/>
      <c r="J52" s="77"/>
      <c r="K52" s="77"/>
      <c r="L52" s="77"/>
    </row>
    <row r="53" spans="1:12" s="57" customFormat="1" ht="13.5" customHeight="1" x14ac:dyDescent="0.25">
      <c r="A53" s="141"/>
      <c r="B53" s="141"/>
      <c r="C53" s="141"/>
      <c r="F53" s="77"/>
      <c r="G53" s="77"/>
      <c r="H53" s="77"/>
      <c r="I53" s="77"/>
      <c r="J53" s="77"/>
      <c r="K53" s="77"/>
      <c r="L53" s="77"/>
    </row>
    <row r="54" spans="1:12" s="57" customFormat="1" ht="13.5" customHeight="1" x14ac:dyDescent="0.25">
      <c r="A54" s="141"/>
      <c r="B54" s="141"/>
      <c r="C54" s="141"/>
      <c r="F54" s="77"/>
      <c r="G54" s="77"/>
      <c r="H54" s="77"/>
      <c r="I54" s="77"/>
      <c r="J54" s="77"/>
      <c r="K54" s="77"/>
      <c r="L54" s="77"/>
    </row>
    <row r="55" spans="1:12" s="57" customFormat="1" ht="13.5" customHeight="1" x14ac:dyDescent="0.25">
      <c r="A55" s="141"/>
      <c r="B55" s="141"/>
      <c r="C55" s="141"/>
      <c r="F55" s="77"/>
      <c r="G55" s="77"/>
      <c r="H55" s="77"/>
      <c r="I55" s="77"/>
      <c r="J55" s="77"/>
      <c r="K55" s="77"/>
      <c r="L55" s="77"/>
    </row>
    <row r="56" spans="1:12" s="57" customFormat="1" ht="13.5" customHeight="1" x14ac:dyDescent="0.25">
      <c r="A56" s="141"/>
      <c r="B56" s="141"/>
      <c r="C56" s="141"/>
      <c r="F56" s="77"/>
      <c r="G56" s="77"/>
      <c r="H56" s="77"/>
      <c r="I56" s="77"/>
      <c r="J56" s="77"/>
      <c r="K56" s="77"/>
      <c r="L56" s="77"/>
    </row>
    <row r="57" spans="1:12" s="57" customFormat="1" ht="13.5" customHeight="1" x14ac:dyDescent="0.25">
      <c r="A57" s="141"/>
      <c r="B57" s="141"/>
      <c r="C57" s="141"/>
      <c r="F57" s="77"/>
      <c r="G57" s="77"/>
      <c r="H57" s="77"/>
      <c r="I57" s="77"/>
      <c r="J57" s="77"/>
      <c r="K57" s="77"/>
      <c r="L57" s="77"/>
    </row>
    <row r="58" spans="1:12" s="57" customFormat="1" ht="13.5" customHeight="1" x14ac:dyDescent="0.25">
      <c r="A58" s="141"/>
      <c r="B58" s="141"/>
      <c r="C58" s="141"/>
      <c r="F58" s="77"/>
      <c r="G58" s="77"/>
      <c r="H58" s="77"/>
      <c r="I58" s="77"/>
      <c r="J58" s="77"/>
      <c r="K58" s="77"/>
      <c r="L58" s="77"/>
    </row>
    <row r="59" spans="1:12" s="57" customFormat="1" ht="13.5" customHeight="1" x14ac:dyDescent="0.25">
      <c r="A59" s="141"/>
      <c r="B59" s="141"/>
      <c r="C59" s="141"/>
      <c r="F59" s="77"/>
      <c r="G59" s="77"/>
      <c r="H59" s="77"/>
      <c r="I59" s="77"/>
      <c r="J59" s="77"/>
      <c r="K59" s="77"/>
      <c r="L59" s="77"/>
    </row>
    <row r="60" spans="1:12" s="57" customFormat="1" ht="13.5" customHeight="1" x14ac:dyDescent="0.25">
      <c r="A60" s="141"/>
      <c r="B60" s="141"/>
      <c r="C60" s="141"/>
      <c r="F60" s="77"/>
      <c r="G60" s="77"/>
      <c r="H60" s="77"/>
      <c r="I60" s="77"/>
      <c r="J60" s="77"/>
      <c r="K60" s="77"/>
      <c r="L60" s="77"/>
    </row>
    <row r="61" spans="1:12" s="57" customFormat="1" ht="13.5" customHeight="1" x14ac:dyDescent="0.25">
      <c r="A61" s="141"/>
      <c r="B61" s="141"/>
      <c r="C61" s="141"/>
      <c r="F61" s="77"/>
      <c r="G61" s="77"/>
      <c r="H61" s="77"/>
      <c r="I61" s="77"/>
      <c r="J61" s="77"/>
      <c r="K61" s="77"/>
      <c r="L61" s="77"/>
    </row>
    <row r="62" spans="1:12" s="57" customFormat="1" ht="13.5" customHeight="1" x14ac:dyDescent="0.25">
      <c r="A62" s="141"/>
      <c r="B62" s="141"/>
      <c r="C62" s="141"/>
      <c r="F62" s="77"/>
      <c r="G62" s="77"/>
      <c r="H62" s="77"/>
      <c r="I62" s="77"/>
      <c r="J62" s="77"/>
      <c r="K62" s="77"/>
      <c r="L62" s="77"/>
    </row>
    <row r="63" spans="1:12" s="57" customFormat="1" ht="13.5" customHeight="1" x14ac:dyDescent="0.25">
      <c r="A63" s="141"/>
      <c r="B63" s="141"/>
      <c r="C63" s="141"/>
      <c r="F63" s="77"/>
      <c r="G63" s="77"/>
      <c r="H63" s="77"/>
      <c r="I63" s="77"/>
      <c r="J63" s="77"/>
      <c r="K63" s="77"/>
      <c r="L63" s="77"/>
    </row>
    <row r="64" spans="1:12" s="57" customFormat="1" ht="13.5" customHeight="1" x14ac:dyDescent="0.25">
      <c r="A64" s="141"/>
      <c r="B64" s="141"/>
      <c r="C64" s="141"/>
      <c r="F64" s="77"/>
      <c r="G64" s="77"/>
      <c r="H64" s="77"/>
      <c r="I64" s="77"/>
      <c r="J64" s="77"/>
      <c r="K64" s="77"/>
      <c r="L64" s="77"/>
    </row>
    <row r="65" spans="1:12" s="57" customFormat="1" ht="13.5" customHeight="1" x14ac:dyDescent="0.25">
      <c r="A65" s="141"/>
      <c r="B65" s="141"/>
      <c r="C65" s="141"/>
      <c r="F65" s="77"/>
      <c r="G65" s="77"/>
      <c r="H65" s="77"/>
      <c r="I65" s="77"/>
      <c r="J65" s="77"/>
      <c r="K65" s="77"/>
      <c r="L65" s="77"/>
    </row>
    <row r="66" spans="1:12" s="57" customFormat="1" ht="13.5" customHeight="1" x14ac:dyDescent="0.25">
      <c r="A66" s="141"/>
      <c r="B66" s="141"/>
      <c r="C66" s="141"/>
      <c r="F66" s="77"/>
      <c r="G66" s="77"/>
      <c r="H66" s="77"/>
      <c r="I66" s="77"/>
      <c r="J66" s="77"/>
      <c r="K66" s="77"/>
      <c r="L66" s="77"/>
    </row>
    <row r="67" spans="1:12" s="57" customFormat="1" ht="13.5" customHeight="1" x14ac:dyDescent="0.25">
      <c r="A67" s="141"/>
      <c r="B67" s="141"/>
      <c r="C67" s="141"/>
      <c r="F67" s="77"/>
      <c r="G67" s="77"/>
      <c r="H67" s="77"/>
      <c r="I67" s="77"/>
      <c r="J67" s="77"/>
      <c r="K67" s="77"/>
      <c r="L67" s="77"/>
    </row>
    <row r="68" spans="1:12" s="57" customFormat="1" ht="13.5" customHeight="1" x14ac:dyDescent="0.25">
      <c r="A68" s="141"/>
      <c r="B68" s="141"/>
      <c r="C68" s="141"/>
      <c r="F68" s="77"/>
      <c r="G68" s="77"/>
      <c r="H68" s="77"/>
      <c r="I68" s="77"/>
      <c r="J68" s="77"/>
      <c r="K68" s="77"/>
      <c r="L68" s="77"/>
    </row>
    <row r="69" spans="1:12" s="57" customFormat="1" ht="13.5" customHeight="1" x14ac:dyDescent="0.25">
      <c r="A69" s="141"/>
      <c r="B69" s="141"/>
      <c r="C69" s="141"/>
      <c r="F69" s="77"/>
      <c r="G69" s="77"/>
      <c r="H69" s="77"/>
      <c r="I69" s="77"/>
      <c r="J69" s="77"/>
      <c r="K69" s="77"/>
      <c r="L69" s="77"/>
    </row>
    <row r="70" spans="1:12" s="57" customFormat="1" ht="13.5" customHeight="1" x14ac:dyDescent="0.25">
      <c r="A70" s="141"/>
      <c r="B70" s="141"/>
      <c r="C70" s="141"/>
      <c r="F70" s="77"/>
      <c r="G70" s="77"/>
      <c r="H70" s="77"/>
      <c r="I70" s="77"/>
      <c r="J70" s="77"/>
      <c r="K70" s="77"/>
      <c r="L70" s="77"/>
    </row>
    <row r="71" spans="1:12" s="57" customFormat="1" ht="13.5" customHeight="1" x14ac:dyDescent="0.25">
      <c r="A71" s="141"/>
      <c r="B71" s="141"/>
      <c r="C71" s="141"/>
      <c r="F71" s="77"/>
      <c r="G71" s="77"/>
      <c r="H71" s="77"/>
      <c r="I71" s="77"/>
      <c r="J71" s="77"/>
      <c r="K71" s="77"/>
      <c r="L71" s="77"/>
    </row>
    <row r="72" spans="1:12" s="57" customFormat="1" ht="13.5" customHeight="1" x14ac:dyDescent="0.25">
      <c r="A72" s="141"/>
      <c r="B72" s="141"/>
      <c r="C72" s="141"/>
      <c r="F72" s="77"/>
      <c r="G72" s="77"/>
      <c r="H72" s="77"/>
      <c r="I72" s="77"/>
      <c r="J72" s="77"/>
      <c r="K72" s="77"/>
      <c r="L72" s="77"/>
    </row>
    <row r="73" spans="1:12" s="57" customFormat="1" ht="13.5" customHeight="1" x14ac:dyDescent="0.25">
      <c r="A73" s="141"/>
      <c r="B73" s="141"/>
      <c r="C73" s="141"/>
      <c r="F73" s="77"/>
      <c r="G73" s="77"/>
      <c r="H73" s="77"/>
      <c r="I73" s="77"/>
      <c r="J73" s="77"/>
      <c r="K73" s="77"/>
      <c r="L73" s="77"/>
    </row>
    <row r="74" spans="1:12" s="57" customFormat="1" ht="13.5" customHeight="1" x14ac:dyDescent="0.25">
      <c r="A74" s="141"/>
      <c r="B74" s="141"/>
      <c r="C74" s="141"/>
      <c r="F74" s="77"/>
      <c r="G74" s="77"/>
      <c r="H74" s="77"/>
      <c r="I74" s="77"/>
      <c r="J74" s="77"/>
      <c r="K74" s="77"/>
      <c r="L74" s="77"/>
    </row>
    <row r="75" spans="1:12" s="57" customFormat="1" ht="13.5" customHeight="1" x14ac:dyDescent="0.25">
      <c r="A75" s="141"/>
      <c r="B75" s="141"/>
      <c r="C75" s="141"/>
      <c r="F75" s="77"/>
      <c r="G75" s="77"/>
      <c r="H75" s="77"/>
      <c r="I75" s="77"/>
      <c r="J75" s="77"/>
      <c r="K75" s="77"/>
      <c r="L75" s="77"/>
    </row>
    <row r="76" spans="1:12" s="57" customFormat="1" ht="13.5" customHeight="1" x14ac:dyDescent="0.25">
      <c r="A76" s="141"/>
      <c r="B76" s="141"/>
      <c r="C76" s="141"/>
      <c r="F76" s="77"/>
      <c r="G76" s="77"/>
      <c r="H76" s="77"/>
      <c r="I76" s="77"/>
      <c r="J76" s="77"/>
      <c r="K76" s="77"/>
      <c r="L76" s="77"/>
    </row>
    <row r="77" spans="1:12" s="57" customFormat="1" ht="13.5" customHeight="1" x14ac:dyDescent="0.25">
      <c r="A77" s="141"/>
      <c r="B77" s="141"/>
      <c r="C77" s="141"/>
      <c r="F77" s="77"/>
      <c r="G77" s="77"/>
      <c r="H77" s="77"/>
      <c r="I77" s="77"/>
      <c r="J77" s="77"/>
      <c r="K77" s="77"/>
      <c r="L77" s="77"/>
    </row>
    <row r="78" spans="1:12" s="57" customFormat="1" ht="13.5" customHeight="1" x14ac:dyDescent="0.25">
      <c r="A78" s="141"/>
      <c r="B78" s="141"/>
      <c r="C78" s="141"/>
      <c r="F78" s="77"/>
      <c r="G78" s="77"/>
      <c r="H78" s="77"/>
      <c r="I78" s="77"/>
      <c r="J78" s="77"/>
      <c r="K78" s="77"/>
      <c r="L78" s="77"/>
    </row>
    <row r="79" spans="1:12" s="57" customFormat="1" ht="13.5" customHeight="1" x14ac:dyDescent="0.25">
      <c r="A79" s="141"/>
      <c r="B79" s="141"/>
      <c r="C79" s="141"/>
      <c r="F79" s="77"/>
      <c r="G79" s="77"/>
      <c r="H79" s="77"/>
      <c r="I79" s="77"/>
      <c r="J79" s="77"/>
      <c r="K79" s="77"/>
      <c r="L79" s="77"/>
    </row>
    <row r="80" spans="1:12" s="57" customFormat="1" ht="13.5" customHeight="1" x14ac:dyDescent="0.25">
      <c r="A80" s="141"/>
      <c r="B80" s="141"/>
      <c r="C80" s="141"/>
      <c r="F80" s="77"/>
      <c r="G80" s="77"/>
      <c r="H80" s="77"/>
      <c r="I80" s="77"/>
      <c r="J80" s="77"/>
      <c r="K80" s="77"/>
      <c r="L80" s="77"/>
    </row>
    <row r="81" spans="1:12" s="57" customFormat="1" ht="13.5" customHeight="1" x14ac:dyDescent="0.25">
      <c r="A81" s="141"/>
      <c r="B81" s="141"/>
      <c r="C81" s="141"/>
      <c r="F81" s="77"/>
      <c r="G81" s="77"/>
      <c r="H81" s="77"/>
      <c r="I81" s="77"/>
      <c r="J81" s="77"/>
      <c r="K81" s="77"/>
      <c r="L81" s="77"/>
    </row>
    <row r="82" spans="1:12" s="57" customFormat="1" ht="13.5" customHeight="1" x14ac:dyDescent="0.25">
      <c r="A82" s="141"/>
      <c r="B82" s="141"/>
      <c r="C82" s="141"/>
      <c r="F82" s="77"/>
      <c r="G82" s="77"/>
      <c r="H82" s="77"/>
      <c r="I82" s="77"/>
      <c r="J82" s="77"/>
      <c r="K82" s="77"/>
      <c r="L82" s="77"/>
    </row>
    <row r="83" spans="1:12" s="57" customFormat="1" ht="13.5" customHeight="1" x14ac:dyDescent="0.25">
      <c r="A83" s="141"/>
      <c r="B83" s="141"/>
      <c r="C83" s="141"/>
      <c r="F83" s="77"/>
      <c r="G83" s="77"/>
      <c r="H83" s="77"/>
      <c r="I83" s="77"/>
      <c r="J83" s="77"/>
      <c r="K83" s="77"/>
      <c r="L83" s="77"/>
    </row>
    <row r="84" spans="1:12" s="57" customFormat="1" ht="13.5" customHeight="1" x14ac:dyDescent="0.25">
      <c r="A84" s="141"/>
      <c r="B84" s="141"/>
      <c r="C84" s="141"/>
      <c r="F84" s="77"/>
      <c r="G84" s="77"/>
      <c r="H84" s="77"/>
      <c r="I84" s="77"/>
      <c r="J84" s="77"/>
      <c r="K84" s="77"/>
      <c r="L84" s="77"/>
    </row>
    <row r="85" spans="1:12" s="57" customFormat="1" ht="13.5" customHeight="1" x14ac:dyDescent="0.25">
      <c r="A85" s="141"/>
      <c r="B85" s="141"/>
      <c r="C85" s="141"/>
      <c r="F85" s="77"/>
      <c r="G85" s="77"/>
      <c r="H85" s="77"/>
      <c r="I85" s="77"/>
      <c r="J85" s="77"/>
      <c r="K85" s="77"/>
      <c r="L85" s="77"/>
    </row>
    <row r="86" spans="1:12" s="57" customFormat="1" ht="13.5" customHeight="1" x14ac:dyDescent="0.25">
      <c r="A86" s="141"/>
      <c r="B86" s="141"/>
      <c r="C86" s="141"/>
      <c r="F86" s="77"/>
      <c r="G86" s="77"/>
      <c r="H86" s="77"/>
      <c r="I86" s="77"/>
      <c r="J86" s="77"/>
      <c r="K86" s="77"/>
      <c r="L86" s="77"/>
    </row>
    <row r="87" spans="1:12" s="57" customFormat="1" ht="13.5" customHeight="1" x14ac:dyDescent="0.25">
      <c r="A87" s="141"/>
      <c r="B87" s="141"/>
      <c r="C87" s="141"/>
      <c r="F87" s="77"/>
      <c r="G87" s="77"/>
      <c r="H87" s="77"/>
      <c r="I87" s="77"/>
      <c r="J87" s="77"/>
      <c r="K87" s="77"/>
      <c r="L87" s="77"/>
    </row>
    <row r="88" spans="1:12" s="57" customFormat="1" ht="13.5" customHeight="1" x14ac:dyDescent="0.25">
      <c r="A88" s="141"/>
      <c r="B88" s="141"/>
      <c r="C88" s="141"/>
      <c r="F88" s="77"/>
      <c r="G88" s="77"/>
      <c r="H88" s="77"/>
      <c r="I88" s="77"/>
      <c r="J88" s="77"/>
      <c r="K88" s="77"/>
      <c r="L88" s="77"/>
    </row>
    <row r="89" spans="1:12" s="57" customFormat="1" ht="13.5" customHeight="1" x14ac:dyDescent="0.25">
      <c r="A89" s="141"/>
      <c r="B89" s="141"/>
      <c r="C89" s="141"/>
      <c r="F89" s="77"/>
      <c r="G89" s="77"/>
      <c r="H89" s="77"/>
      <c r="I89" s="77"/>
      <c r="J89" s="77"/>
      <c r="K89" s="77"/>
      <c r="L89" s="77"/>
    </row>
    <row r="90" spans="1:12" s="57" customFormat="1" ht="13.5" customHeight="1" x14ac:dyDescent="0.25">
      <c r="A90" s="141"/>
      <c r="B90" s="141"/>
      <c r="C90" s="141"/>
      <c r="F90" s="77"/>
      <c r="G90" s="77"/>
      <c r="H90" s="77"/>
      <c r="I90" s="77"/>
      <c r="J90" s="77"/>
      <c r="K90" s="77"/>
      <c r="L90" s="77"/>
    </row>
    <row r="91" spans="1:12" s="57" customFormat="1" ht="13.5" customHeight="1" x14ac:dyDescent="0.25">
      <c r="A91" s="141"/>
      <c r="B91" s="141"/>
      <c r="C91" s="141"/>
      <c r="F91" s="77"/>
      <c r="G91" s="77"/>
      <c r="H91" s="77"/>
      <c r="I91" s="77"/>
      <c r="J91" s="77"/>
      <c r="K91" s="77"/>
      <c r="L91" s="77"/>
    </row>
    <row r="92" spans="1:12" s="57" customFormat="1" ht="13.5" customHeight="1" x14ac:dyDescent="0.25">
      <c r="A92" s="141"/>
      <c r="B92" s="141"/>
      <c r="C92" s="141"/>
      <c r="F92" s="77"/>
      <c r="G92" s="77"/>
      <c r="H92" s="77"/>
      <c r="I92" s="77"/>
      <c r="J92" s="77"/>
      <c r="K92" s="77"/>
      <c r="L92" s="77"/>
    </row>
    <row r="93" spans="1:12" s="57" customFormat="1" ht="13.5" customHeight="1" x14ac:dyDescent="0.25">
      <c r="A93" s="141"/>
      <c r="B93" s="141"/>
      <c r="C93" s="141"/>
      <c r="F93" s="77"/>
      <c r="G93" s="77"/>
      <c r="H93" s="77"/>
      <c r="I93" s="77"/>
      <c r="J93" s="77"/>
      <c r="K93" s="77"/>
      <c r="L93" s="77"/>
    </row>
    <row r="94" spans="1:12" s="57" customFormat="1" ht="13.5" customHeight="1" x14ac:dyDescent="0.25">
      <c r="A94" s="141"/>
      <c r="B94" s="141"/>
      <c r="C94" s="141"/>
      <c r="F94" s="77"/>
      <c r="G94" s="77"/>
      <c r="H94" s="77"/>
      <c r="I94" s="77"/>
      <c r="J94" s="77"/>
      <c r="K94" s="77"/>
      <c r="L94" s="77"/>
    </row>
    <row r="95" spans="1:12" s="57" customFormat="1" ht="13.5" customHeight="1" x14ac:dyDescent="0.25">
      <c r="A95" s="141"/>
      <c r="B95" s="141"/>
      <c r="C95" s="141"/>
      <c r="F95" s="77"/>
      <c r="G95" s="77"/>
      <c r="H95" s="77"/>
      <c r="I95" s="77"/>
      <c r="J95" s="77"/>
      <c r="K95" s="77"/>
      <c r="L95" s="77"/>
    </row>
    <row r="96" spans="1:12" s="57" customFormat="1" ht="13.5" customHeight="1" x14ac:dyDescent="0.25">
      <c r="A96" s="141"/>
      <c r="B96" s="141"/>
      <c r="C96" s="141"/>
      <c r="F96" s="77"/>
      <c r="G96" s="77"/>
      <c r="H96" s="77"/>
      <c r="I96" s="77"/>
      <c r="J96" s="77"/>
      <c r="K96" s="77"/>
      <c r="L96" s="77"/>
    </row>
    <row r="97" spans="1:12" s="57" customFormat="1" ht="13.5" customHeight="1" x14ac:dyDescent="0.25">
      <c r="A97" s="141"/>
      <c r="B97" s="141"/>
      <c r="C97" s="141"/>
      <c r="F97" s="77"/>
      <c r="G97" s="77"/>
      <c r="H97" s="77"/>
      <c r="I97" s="77"/>
      <c r="J97" s="77"/>
      <c r="K97" s="77"/>
      <c r="L97" s="77"/>
    </row>
    <row r="98" spans="1:12" s="57" customFormat="1" ht="13.5" customHeight="1" x14ac:dyDescent="0.25">
      <c r="A98" s="141"/>
      <c r="B98" s="141"/>
      <c r="C98" s="141"/>
      <c r="F98" s="77"/>
      <c r="G98" s="77"/>
      <c r="H98" s="77"/>
      <c r="I98" s="77"/>
      <c r="J98" s="77"/>
      <c r="K98" s="77"/>
      <c r="L98" s="77"/>
    </row>
    <row r="99" spans="1:12" s="57" customFormat="1" ht="13.5" customHeight="1" x14ac:dyDescent="0.25">
      <c r="A99" s="141"/>
      <c r="B99" s="141"/>
      <c r="C99" s="141"/>
      <c r="F99" s="77"/>
      <c r="G99" s="77"/>
      <c r="H99" s="77"/>
      <c r="I99" s="77"/>
      <c r="J99" s="77"/>
      <c r="K99" s="77"/>
      <c r="L99" s="77"/>
    </row>
    <row r="100" spans="1:12" s="57" customFormat="1" ht="13.5" customHeight="1" x14ac:dyDescent="0.25">
      <c r="A100" s="141"/>
      <c r="B100" s="141"/>
      <c r="C100" s="141"/>
      <c r="F100" s="77"/>
      <c r="G100" s="77"/>
      <c r="H100" s="77"/>
      <c r="I100" s="77"/>
      <c r="J100" s="77"/>
      <c r="K100" s="77"/>
      <c r="L100" s="77"/>
    </row>
    <row r="101" spans="1:12" s="57" customFormat="1" ht="13.5" customHeight="1" x14ac:dyDescent="0.25">
      <c r="A101" s="141"/>
      <c r="B101" s="141"/>
      <c r="C101" s="141"/>
      <c r="F101" s="77"/>
      <c r="G101" s="77"/>
      <c r="H101" s="77"/>
      <c r="I101" s="77"/>
      <c r="J101" s="77"/>
      <c r="K101" s="77"/>
      <c r="L101" s="77"/>
    </row>
    <row r="102" spans="1:12" s="57" customFormat="1" ht="13.5" customHeight="1" x14ac:dyDescent="0.25">
      <c r="A102" s="141"/>
      <c r="B102" s="141"/>
      <c r="C102" s="141"/>
      <c r="F102" s="77"/>
      <c r="G102" s="77"/>
      <c r="H102" s="77"/>
      <c r="I102" s="77"/>
      <c r="J102" s="77"/>
      <c r="K102" s="77"/>
      <c r="L102" s="77"/>
    </row>
    <row r="103" spans="1:12" s="57" customFormat="1" ht="13.5" customHeight="1" x14ac:dyDescent="0.25">
      <c r="A103" s="141"/>
      <c r="B103" s="141"/>
      <c r="C103" s="141"/>
      <c r="F103" s="77"/>
      <c r="G103" s="77"/>
      <c r="H103" s="77"/>
      <c r="I103" s="77"/>
      <c r="J103" s="77"/>
      <c r="K103" s="77"/>
      <c r="L103" s="77"/>
    </row>
    <row r="104" spans="1:12" s="57" customFormat="1" ht="13.5" customHeight="1" x14ac:dyDescent="0.25">
      <c r="A104" s="141"/>
      <c r="B104" s="141"/>
      <c r="C104" s="141"/>
      <c r="F104" s="77"/>
      <c r="G104" s="77"/>
      <c r="H104" s="77"/>
      <c r="I104" s="77"/>
      <c r="J104" s="77"/>
      <c r="K104" s="77"/>
      <c r="L104" s="77"/>
    </row>
    <row r="105" spans="1:12" s="57" customFormat="1" ht="13.5" customHeight="1" x14ac:dyDescent="0.25">
      <c r="A105" s="141"/>
      <c r="B105" s="141"/>
      <c r="C105" s="141"/>
      <c r="F105" s="77"/>
      <c r="G105" s="77"/>
      <c r="H105" s="77"/>
      <c r="I105" s="77"/>
      <c r="J105" s="77"/>
      <c r="K105" s="77"/>
      <c r="L105" s="77"/>
    </row>
    <row r="106" spans="1:12" s="57" customFormat="1" ht="13.5" customHeight="1" x14ac:dyDescent="0.25">
      <c r="A106" s="141"/>
      <c r="B106" s="141"/>
      <c r="C106" s="141"/>
      <c r="F106" s="77"/>
      <c r="G106" s="77"/>
      <c r="H106" s="77"/>
      <c r="I106" s="77"/>
      <c r="J106" s="77"/>
      <c r="K106" s="77"/>
      <c r="L106" s="77"/>
    </row>
    <row r="107" spans="1:12" s="57" customFormat="1" ht="13.5" customHeight="1" x14ac:dyDescent="0.25">
      <c r="A107" s="141"/>
      <c r="B107" s="141"/>
      <c r="C107" s="141"/>
      <c r="F107" s="77"/>
      <c r="G107" s="77"/>
      <c r="H107" s="77"/>
      <c r="I107" s="77"/>
      <c r="J107" s="77"/>
      <c r="K107" s="77"/>
      <c r="L107" s="77"/>
    </row>
    <row r="108" spans="1:12" s="57" customFormat="1" ht="13.5" customHeight="1" x14ac:dyDescent="0.25">
      <c r="A108" s="141"/>
      <c r="B108" s="141"/>
      <c r="C108" s="141"/>
      <c r="F108" s="77"/>
      <c r="G108" s="77"/>
      <c r="H108" s="77"/>
      <c r="I108" s="77"/>
      <c r="J108" s="77"/>
      <c r="K108" s="77"/>
      <c r="L108" s="77"/>
    </row>
    <row r="109" spans="1:12" s="57" customFormat="1" ht="13.5" customHeight="1" x14ac:dyDescent="0.25">
      <c r="A109" s="141"/>
      <c r="B109" s="141"/>
      <c r="C109" s="141"/>
      <c r="F109" s="77"/>
      <c r="G109" s="77"/>
      <c r="H109" s="77"/>
      <c r="I109" s="77"/>
      <c r="J109" s="77"/>
      <c r="K109" s="77"/>
      <c r="L109" s="77"/>
    </row>
    <row r="110" spans="1:12" s="57" customFormat="1" ht="13.5" customHeight="1" x14ac:dyDescent="0.25">
      <c r="A110" s="141"/>
      <c r="B110" s="141"/>
      <c r="C110" s="141"/>
      <c r="F110" s="77"/>
      <c r="G110" s="77"/>
      <c r="H110" s="77"/>
      <c r="I110" s="77"/>
      <c r="J110" s="77"/>
      <c r="K110" s="77"/>
      <c r="L110" s="77"/>
    </row>
    <row r="111" spans="1:12" s="57" customFormat="1" ht="13.5" customHeight="1" x14ac:dyDescent="0.25">
      <c r="A111" s="141"/>
      <c r="B111" s="141"/>
      <c r="C111" s="141"/>
      <c r="F111" s="77"/>
      <c r="G111" s="77"/>
      <c r="H111" s="77"/>
      <c r="I111" s="77"/>
      <c r="J111" s="77"/>
      <c r="K111" s="77"/>
      <c r="L111" s="77"/>
    </row>
    <row r="112" spans="1:12" s="57" customFormat="1" ht="13.5" customHeight="1" x14ac:dyDescent="0.25">
      <c r="A112" s="141"/>
      <c r="B112" s="141"/>
      <c r="C112" s="141"/>
      <c r="F112" s="77"/>
      <c r="G112" s="77"/>
      <c r="H112" s="77"/>
      <c r="I112" s="77"/>
      <c r="J112" s="77"/>
      <c r="K112" s="77"/>
      <c r="L112" s="77"/>
    </row>
    <row r="113" spans="1:12" s="57" customFormat="1" ht="13.5" customHeight="1" x14ac:dyDescent="0.25">
      <c r="A113" s="141"/>
      <c r="B113" s="141"/>
      <c r="C113" s="141"/>
      <c r="F113" s="77"/>
      <c r="G113" s="77"/>
      <c r="H113" s="77"/>
      <c r="I113" s="77"/>
      <c r="J113" s="77"/>
      <c r="K113" s="77"/>
      <c r="L113" s="77"/>
    </row>
    <row r="114" spans="1:12" s="57" customFormat="1" ht="13.5" customHeight="1" x14ac:dyDescent="0.25">
      <c r="A114" s="141"/>
      <c r="B114" s="141"/>
      <c r="C114" s="141"/>
      <c r="F114" s="77"/>
      <c r="G114" s="77"/>
      <c r="H114" s="77"/>
      <c r="I114" s="77"/>
      <c r="J114" s="77"/>
      <c r="K114" s="77"/>
      <c r="L114" s="77"/>
    </row>
    <row r="115" spans="1:12" s="57" customFormat="1" ht="13.5" customHeight="1" x14ac:dyDescent="0.25">
      <c r="A115" s="141"/>
      <c r="B115" s="141"/>
      <c r="C115" s="141"/>
      <c r="F115" s="77"/>
      <c r="G115" s="77"/>
      <c r="H115" s="77"/>
      <c r="I115" s="77"/>
      <c r="J115" s="77"/>
      <c r="K115" s="77"/>
      <c r="L115" s="77"/>
    </row>
    <row r="116" spans="1:12" s="57" customFormat="1" ht="13.5" customHeight="1" x14ac:dyDescent="0.25">
      <c r="A116" s="141"/>
      <c r="B116" s="141"/>
      <c r="C116" s="141"/>
      <c r="F116" s="77"/>
      <c r="G116" s="77"/>
      <c r="H116" s="77"/>
      <c r="I116" s="77"/>
      <c r="J116" s="77"/>
      <c r="K116" s="77"/>
      <c r="L116" s="77"/>
    </row>
    <row r="117" spans="1:12" s="57" customFormat="1" ht="13.5" customHeight="1" x14ac:dyDescent="0.25">
      <c r="A117" s="141"/>
      <c r="B117" s="141"/>
      <c r="C117" s="141"/>
      <c r="F117" s="77"/>
      <c r="G117" s="77"/>
      <c r="H117" s="77"/>
      <c r="I117" s="77"/>
      <c r="J117" s="77"/>
      <c r="K117" s="77"/>
      <c r="L117" s="77"/>
    </row>
    <row r="118" spans="1:12" s="57" customFormat="1" ht="13.5" customHeight="1" x14ac:dyDescent="0.25">
      <c r="A118" s="141"/>
      <c r="B118" s="141"/>
      <c r="C118" s="141"/>
      <c r="F118" s="77"/>
      <c r="G118" s="77"/>
      <c r="H118" s="77"/>
      <c r="I118" s="77"/>
      <c r="J118" s="77"/>
      <c r="K118" s="77"/>
      <c r="L118" s="77"/>
    </row>
    <row r="119" spans="1:12" s="57" customFormat="1" ht="13.5" customHeight="1" x14ac:dyDescent="0.25">
      <c r="A119" s="141"/>
      <c r="B119" s="141"/>
      <c r="C119" s="141"/>
      <c r="F119" s="77"/>
      <c r="G119" s="77"/>
      <c r="H119" s="77"/>
      <c r="I119" s="77"/>
      <c r="J119" s="77"/>
      <c r="K119" s="77"/>
      <c r="L119" s="77"/>
    </row>
    <row r="120" spans="1:12" s="57" customFormat="1" ht="13.5" customHeight="1" x14ac:dyDescent="0.25">
      <c r="A120" s="141"/>
      <c r="B120" s="141"/>
      <c r="C120" s="141"/>
      <c r="F120" s="77"/>
      <c r="G120" s="77"/>
      <c r="H120" s="77"/>
      <c r="I120" s="77"/>
      <c r="J120" s="77"/>
      <c r="K120" s="77"/>
      <c r="L120" s="77"/>
    </row>
    <row r="121" spans="1:12" s="57" customFormat="1" ht="13.5" customHeight="1" x14ac:dyDescent="0.25">
      <c r="A121" s="141"/>
      <c r="B121" s="141"/>
      <c r="C121" s="141"/>
      <c r="F121" s="77"/>
      <c r="G121" s="77"/>
      <c r="H121" s="77"/>
      <c r="I121" s="77"/>
      <c r="J121" s="77"/>
      <c r="K121" s="77"/>
      <c r="L121" s="77"/>
    </row>
    <row r="122" spans="1:12" s="57" customFormat="1" ht="13.5" customHeight="1" x14ac:dyDescent="0.25">
      <c r="A122" s="141"/>
      <c r="B122" s="141"/>
      <c r="C122" s="141"/>
      <c r="F122" s="77"/>
      <c r="G122" s="77"/>
      <c r="H122" s="77"/>
      <c r="I122" s="77"/>
      <c r="J122" s="77"/>
      <c r="K122" s="77"/>
      <c r="L122" s="77"/>
    </row>
    <row r="123" spans="1:12" s="57" customFormat="1" ht="13.5" customHeight="1" x14ac:dyDescent="0.25">
      <c r="A123" s="141"/>
      <c r="B123" s="141"/>
      <c r="C123" s="141"/>
      <c r="F123" s="77"/>
      <c r="G123" s="77"/>
      <c r="H123" s="77"/>
      <c r="I123" s="77"/>
      <c r="J123" s="77"/>
      <c r="K123" s="77"/>
      <c r="L123" s="77"/>
    </row>
    <row r="124" spans="1:12" s="57" customFormat="1" ht="13.5" customHeight="1" x14ac:dyDescent="0.25">
      <c r="A124" s="141"/>
      <c r="B124" s="141"/>
      <c r="C124" s="141"/>
      <c r="F124" s="77"/>
      <c r="G124" s="77"/>
      <c r="H124" s="77"/>
      <c r="I124" s="77"/>
      <c r="J124" s="77"/>
      <c r="K124" s="77"/>
      <c r="L124" s="77"/>
    </row>
    <row r="125" spans="1:12" s="57" customFormat="1" ht="13.5" customHeight="1" x14ac:dyDescent="0.25">
      <c r="A125" s="141"/>
      <c r="B125" s="141"/>
      <c r="C125" s="141"/>
      <c r="F125" s="77"/>
      <c r="G125" s="77"/>
      <c r="H125" s="77"/>
      <c r="I125" s="77"/>
      <c r="J125" s="77"/>
      <c r="K125" s="77"/>
      <c r="L125" s="77"/>
    </row>
    <row r="126" spans="1:12" ht="13.5" customHeight="1" x14ac:dyDescent="0.25">
      <c r="A126" s="143"/>
      <c r="B126" s="143"/>
      <c r="C126" s="144"/>
      <c r="F126" s="145"/>
      <c r="G126" s="145"/>
      <c r="H126" s="145"/>
      <c r="I126" s="145"/>
      <c r="J126" s="145"/>
      <c r="K126" s="146"/>
      <c r="L126" s="146"/>
    </row>
    <row r="127" spans="1:12" ht="13.5" customHeight="1" x14ac:dyDescent="0.25">
      <c r="A127" s="143"/>
      <c r="B127" s="143"/>
      <c r="C127" s="147"/>
      <c r="F127" s="145"/>
      <c r="G127" s="145"/>
      <c r="H127" s="145"/>
      <c r="I127" s="145"/>
      <c r="J127" s="145"/>
      <c r="K127" s="146"/>
      <c r="L127" s="146"/>
    </row>
    <row r="128" spans="1:12" ht="13.5" customHeight="1" x14ac:dyDescent="0.25">
      <c r="A128" s="143"/>
      <c r="B128" s="143"/>
      <c r="C128" s="147"/>
      <c r="F128" s="145"/>
      <c r="G128" s="145"/>
      <c r="H128" s="145"/>
      <c r="I128" s="145"/>
      <c r="J128" s="145"/>
      <c r="K128" s="146"/>
      <c r="L128" s="146"/>
    </row>
    <row r="129" spans="1:12" ht="13.5" customHeight="1" x14ac:dyDescent="0.25">
      <c r="A129" s="143"/>
      <c r="B129" s="143"/>
      <c r="C129" s="147"/>
      <c r="F129" s="145"/>
      <c r="G129" s="145"/>
      <c r="H129" s="145"/>
      <c r="I129" s="145"/>
      <c r="J129" s="145"/>
      <c r="K129" s="146"/>
      <c r="L129" s="146"/>
    </row>
    <row r="130" spans="1:12" ht="13.5" customHeight="1" x14ac:dyDescent="0.25">
      <c r="A130" s="143"/>
      <c r="B130" s="143"/>
      <c r="C130" s="147"/>
      <c r="F130" s="145"/>
      <c r="G130" s="145"/>
      <c r="H130" s="145"/>
      <c r="I130" s="145"/>
      <c r="J130" s="145"/>
      <c r="K130" s="146"/>
      <c r="L130" s="146"/>
    </row>
    <row r="131" spans="1:12" ht="13.5" customHeight="1" x14ac:dyDescent="0.25">
      <c r="A131" s="143"/>
      <c r="B131" s="143"/>
      <c r="C131" s="147"/>
      <c r="F131" s="145"/>
      <c r="G131" s="145"/>
      <c r="H131" s="145"/>
      <c r="I131" s="145"/>
      <c r="J131" s="145"/>
      <c r="K131" s="146"/>
      <c r="L131" s="146"/>
    </row>
    <row r="132" spans="1:12" ht="13.5" customHeight="1" x14ac:dyDescent="0.25">
      <c r="A132" s="143"/>
      <c r="B132" s="143"/>
      <c r="C132" s="147"/>
      <c r="F132" s="145"/>
      <c r="G132" s="145"/>
      <c r="H132" s="145"/>
      <c r="I132" s="145"/>
      <c r="J132" s="145"/>
      <c r="K132" s="146"/>
      <c r="L132" s="146"/>
    </row>
    <row r="133" spans="1:12" ht="13.5" customHeight="1" x14ac:dyDescent="0.25">
      <c r="A133" s="143"/>
      <c r="B133" s="143"/>
      <c r="C133" s="147"/>
      <c r="F133" s="145"/>
      <c r="G133" s="145"/>
      <c r="H133" s="145"/>
      <c r="I133" s="145"/>
      <c r="J133" s="145"/>
      <c r="K133" s="146"/>
      <c r="L133" s="146"/>
    </row>
    <row r="134" spans="1:12" ht="13.5" customHeight="1" x14ac:dyDescent="0.25">
      <c r="A134" s="143"/>
      <c r="B134" s="143"/>
      <c r="C134" s="147"/>
      <c r="F134" s="145"/>
      <c r="G134" s="145"/>
      <c r="H134" s="145"/>
      <c r="I134" s="145"/>
      <c r="J134" s="145"/>
      <c r="K134" s="146"/>
      <c r="L134" s="146"/>
    </row>
    <row r="135" spans="1:12" ht="13.5" customHeight="1" x14ac:dyDescent="0.25">
      <c r="A135" s="143"/>
      <c r="B135" s="143"/>
      <c r="C135" s="147"/>
      <c r="F135" s="145"/>
      <c r="G135" s="145"/>
      <c r="H135" s="145"/>
      <c r="I135" s="145"/>
      <c r="J135" s="145"/>
      <c r="K135" s="146"/>
      <c r="L135" s="146"/>
    </row>
    <row r="136" spans="1:12" ht="13.5" customHeight="1" x14ac:dyDescent="0.25">
      <c r="A136" s="143"/>
      <c r="B136" s="143"/>
      <c r="C136" s="147"/>
      <c r="F136" s="145"/>
      <c r="G136" s="145"/>
      <c r="H136" s="145"/>
      <c r="I136" s="145"/>
      <c r="J136" s="145"/>
      <c r="K136" s="146"/>
      <c r="L136" s="146"/>
    </row>
    <row r="137" spans="1:12" ht="13.5" customHeight="1" x14ac:dyDescent="0.25">
      <c r="A137" s="143"/>
      <c r="B137" s="143"/>
      <c r="C137" s="147"/>
      <c r="F137" s="145"/>
      <c r="G137" s="145"/>
      <c r="H137" s="145"/>
      <c r="I137" s="145"/>
      <c r="J137" s="145"/>
      <c r="K137" s="146"/>
      <c r="L137" s="146"/>
    </row>
    <row r="138" spans="1:12" ht="13.5" customHeight="1" x14ac:dyDescent="0.25">
      <c r="A138" s="143"/>
      <c r="B138" s="143"/>
      <c r="C138" s="147"/>
      <c r="F138" s="145"/>
      <c r="G138" s="145"/>
      <c r="H138" s="145"/>
      <c r="I138" s="145"/>
      <c r="J138" s="145"/>
      <c r="K138" s="146"/>
      <c r="L138" s="146"/>
    </row>
    <row r="139" spans="1:12" ht="13.5" customHeight="1" x14ac:dyDescent="0.25">
      <c r="A139" s="143"/>
      <c r="B139" s="143"/>
      <c r="C139" s="147"/>
      <c r="F139" s="145"/>
      <c r="G139" s="145"/>
      <c r="H139" s="145"/>
      <c r="I139" s="145"/>
      <c r="J139" s="145"/>
      <c r="K139" s="146"/>
      <c r="L139" s="146"/>
    </row>
    <row r="140" spans="1:12" ht="13.5" customHeight="1" x14ac:dyDescent="0.25">
      <c r="A140" s="143"/>
      <c r="B140" s="143"/>
      <c r="C140" s="147"/>
      <c r="F140" s="145"/>
      <c r="G140" s="145"/>
      <c r="H140" s="145"/>
      <c r="I140" s="145"/>
      <c r="J140" s="145"/>
      <c r="K140" s="146"/>
      <c r="L140" s="146"/>
    </row>
    <row r="141" spans="1:12" ht="13.5" customHeight="1" x14ac:dyDescent="0.25">
      <c r="A141" s="143"/>
      <c r="B141" s="143"/>
      <c r="C141" s="147"/>
      <c r="F141" s="145"/>
      <c r="G141" s="145"/>
      <c r="H141" s="145"/>
      <c r="I141" s="145"/>
      <c r="J141" s="145"/>
      <c r="K141" s="146"/>
      <c r="L141" s="146"/>
    </row>
    <row r="142" spans="1:12" ht="13.5" customHeight="1" x14ac:dyDescent="0.25">
      <c r="A142" s="143"/>
      <c r="B142" s="143"/>
      <c r="C142" s="147"/>
      <c r="F142" s="145"/>
      <c r="G142" s="145"/>
      <c r="H142" s="145"/>
      <c r="I142" s="145"/>
      <c r="J142" s="145"/>
      <c r="K142" s="146"/>
      <c r="L142" s="146"/>
    </row>
    <row r="143" spans="1:12" ht="13.5" customHeight="1" x14ac:dyDescent="0.25">
      <c r="A143" s="143"/>
      <c r="B143" s="143"/>
      <c r="C143" s="147"/>
      <c r="F143" s="145"/>
      <c r="G143" s="145"/>
      <c r="H143" s="145"/>
      <c r="I143" s="145"/>
      <c r="J143" s="145"/>
      <c r="K143" s="146"/>
      <c r="L143" s="146"/>
    </row>
    <row r="144" spans="1:12" ht="13.5" customHeight="1" x14ac:dyDescent="0.25">
      <c r="A144" s="143"/>
      <c r="B144" s="143"/>
      <c r="C144" s="147"/>
      <c r="F144" s="145"/>
      <c r="G144" s="145"/>
      <c r="H144" s="145"/>
      <c r="I144" s="145"/>
      <c r="J144" s="145"/>
      <c r="K144" s="146"/>
      <c r="L144" s="146"/>
    </row>
    <row r="145" spans="1:12" ht="13.5" customHeight="1" x14ac:dyDescent="0.25">
      <c r="A145" s="143"/>
      <c r="B145" s="143"/>
      <c r="C145" s="147"/>
      <c r="F145" s="145"/>
      <c r="G145" s="145"/>
      <c r="H145" s="145"/>
      <c r="I145" s="145"/>
      <c r="J145" s="145"/>
      <c r="K145" s="146"/>
      <c r="L145" s="146"/>
    </row>
    <row r="146" spans="1:12" ht="13.5" customHeight="1" x14ac:dyDescent="0.25">
      <c r="A146" s="143"/>
      <c r="B146" s="143"/>
      <c r="C146" s="147"/>
      <c r="F146" s="145"/>
      <c r="G146" s="145"/>
      <c r="H146" s="145"/>
      <c r="I146" s="145"/>
      <c r="J146" s="145"/>
      <c r="K146" s="146"/>
      <c r="L146" s="146"/>
    </row>
    <row r="147" spans="1:12" ht="13.5" customHeight="1" x14ac:dyDescent="0.25">
      <c r="A147" s="143"/>
      <c r="B147" s="143"/>
      <c r="C147" s="147"/>
      <c r="F147" s="145"/>
      <c r="G147" s="145"/>
      <c r="H147" s="145"/>
      <c r="I147" s="145"/>
      <c r="J147" s="145"/>
      <c r="K147" s="146"/>
      <c r="L147" s="146"/>
    </row>
    <row r="148" spans="1:12" ht="13.5" customHeight="1" x14ac:dyDescent="0.25">
      <c r="A148" s="143"/>
      <c r="B148" s="143"/>
      <c r="C148" s="147"/>
      <c r="F148" s="145"/>
      <c r="G148" s="145"/>
      <c r="H148" s="145"/>
      <c r="I148" s="145"/>
      <c r="J148" s="145"/>
      <c r="K148" s="146"/>
      <c r="L148" s="146"/>
    </row>
    <row r="149" spans="1:12" ht="13.5" customHeight="1" x14ac:dyDescent="0.25">
      <c r="A149" s="143"/>
      <c r="B149" s="143"/>
      <c r="C149" s="147"/>
      <c r="F149" s="145"/>
      <c r="G149" s="145"/>
      <c r="H149" s="145"/>
      <c r="I149" s="145"/>
      <c r="J149" s="145"/>
      <c r="K149" s="146"/>
      <c r="L149" s="146"/>
    </row>
    <row r="150" spans="1:12" ht="13.5" customHeight="1" x14ac:dyDescent="0.25">
      <c r="A150" s="143"/>
      <c r="B150" s="143"/>
      <c r="C150" s="147"/>
      <c r="F150" s="145"/>
      <c r="G150" s="145"/>
      <c r="H150" s="145"/>
      <c r="I150" s="145"/>
      <c r="J150" s="145"/>
      <c r="K150" s="146"/>
      <c r="L150" s="146"/>
    </row>
    <row r="151" spans="1:12" ht="13.5" customHeight="1" x14ac:dyDescent="0.25">
      <c r="A151" s="143"/>
      <c r="B151" s="143"/>
      <c r="C151" s="147"/>
      <c r="F151" s="145"/>
      <c r="G151" s="145"/>
      <c r="H151" s="145"/>
      <c r="I151" s="145"/>
      <c r="J151" s="145"/>
      <c r="K151" s="146"/>
      <c r="L151" s="146"/>
    </row>
    <row r="152" spans="1:12" ht="13.5" customHeight="1" x14ac:dyDescent="0.25">
      <c r="A152" s="143"/>
      <c r="B152" s="143"/>
      <c r="C152" s="147"/>
      <c r="F152" s="145"/>
      <c r="G152" s="145"/>
      <c r="H152" s="145"/>
      <c r="I152" s="145"/>
      <c r="J152" s="145"/>
      <c r="K152" s="146"/>
      <c r="L152" s="146"/>
    </row>
    <row r="153" spans="1:12" ht="13.5" customHeight="1" x14ac:dyDescent="0.25">
      <c r="A153" s="143"/>
      <c r="B153" s="143"/>
      <c r="C153" s="147"/>
      <c r="F153" s="145"/>
      <c r="G153" s="145"/>
      <c r="H153" s="145"/>
      <c r="I153" s="145"/>
      <c r="J153" s="145"/>
      <c r="K153" s="146"/>
      <c r="L153" s="146"/>
    </row>
    <row r="154" spans="1:12" ht="13.5" customHeight="1" x14ac:dyDescent="0.25">
      <c r="A154" s="143"/>
      <c r="B154" s="143"/>
      <c r="C154" s="147"/>
      <c r="F154" s="145"/>
      <c r="G154" s="145"/>
      <c r="H154" s="145"/>
      <c r="I154" s="145"/>
      <c r="J154" s="145"/>
      <c r="K154" s="146"/>
      <c r="L154" s="146"/>
    </row>
    <row r="155" spans="1:12" ht="13.5" customHeight="1" x14ac:dyDescent="0.25">
      <c r="A155" s="143"/>
      <c r="B155" s="143"/>
      <c r="C155" s="147"/>
      <c r="F155" s="145"/>
      <c r="G155" s="145"/>
      <c r="H155" s="145"/>
      <c r="I155" s="145"/>
      <c r="J155" s="145"/>
      <c r="K155" s="146"/>
      <c r="L155" s="146"/>
    </row>
    <row r="156" spans="1:12" ht="13.5" customHeight="1" x14ac:dyDescent="0.25">
      <c r="A156" s="143"/>
      <c r="B156" s="143"/>
      <c r="C156" s="147"/>
      <c r="F156" s="145"/>
      <c r="G156" s="145"/>
      <c r="H156" s="145"/>
      <c r="I156" s="145"/>
      <c r="J156" s="145"/>
      <c r="K156" s="146"/>
      <c r="L156" s="146"/>
    </row>
    <row r="157" spans="1:12" ht="13.5" customHeight="1" x14ac:dyDescent="0.25">
      <c r="A157" s="143"/>
      <c r="B157" s="143"/>
      <c r="C157" s="147"/>
      <c r="F157" s="145"/>
      <c r="G157" s="145"/>
      <c r="H157" s="145"/>
      <c r="I157" s="145"/>
      <c r="J157" s="145"/>
      <c r="K157" s="146"/>
      <c r="L157" s="146"/>
    </row>
    <row r="158" spans="1:12" ht="13.5" customHeight="1" x14ac:dyDescent="0.25">
      <c r="A158" s="143"/>
      <c r="B158" s="143"/>
      <c r="C158" s="147"/>
      <c r="F158" s="145"/>
      <c r="G158" s="145"/>
      <c r="H158" s="145"/>
      <c r="I158" s="145"/>
      <c r="J158" s="145"/>
      <c r="K158" s="146"/>
      <c r="L158" s="146"/>
    </row>
    <row r="159" spans="1:12" ht="13.5" customHeight="1" x14ac:dyDescent="0.25">
      <c r="A159" s="143"/>
      <c r="B159" s="143"/>
      <c r="C159" s="147"/>
      <c r="F159" s="145"/>
      <c r="G159" s="145"/>
      <c r="H159" s="145"/>
      <c r="I159" s="145"/>
      <c r="J159" s="145"/>
      <c r="K159" s="146"/>
      <c r="L159" s="146"/>
    </row>
    <row r="160" spans="1:12" ht="13.5" customHeight="1" x14ac:dyDescent="0.25">
      <c r="A160" s="143"/>
      <c r="B160" s="143"/>
      <c r="C160" s="147"/>
      <c r="F160" s="145"/>
      <c r="G160" s="145"/>
      <c r="H160" s="145"/>
      <c r="I160" s="145"/>
      <c r="J160" s="145"/>
      <c r="K160" s="146"/>
      <c r="L160" s="146"/>
    </row>
    <row r="161" spans="1:12" ht="13.5" customHeight="1" x14ac:dyDescent="0.25">
      <c r="A161" s="143"/>
      <c r="B161" s="143"/>
      <c r="C161" s="147"/>
      <c r="F161" s="145"/>
      <c r="G161" s="145"/>
      <c r="H161" s="145"/>
      <c r="I161" s="145"/>
      <c r="J161" s="145"/>
      <c r="K161" s="146"/>
      <c r="L161" s="146"/>
    </row>
    <row r="162" spans="1:12" ht="13.5" customHeight="1" x14ac:dyDescent="0.25">
      <c r="A162" s="143"/>
      <c r="B162" s="143"/>
      <c r="C162" s="147"/>
      <c r="F162" s="145"/>
      <c r="G162" s="145"/>
      <c r="H162" s="145"/>
      <c r="I162" s="145"/>
      <c r="J162" s="145"/>
      <c r="K162" s="146"/>
      <c r="L162" s="146"/>
    </row>
    <row r="163" spans="1:12" ht="13.5" customHeight="1" x14ac:dyDescent="0.25">
      <c r="A163" s="143"/>
      <c r="B163" s="143"/>
      <c r="C163" s="147"/>
      <c r="F163" s="145"/>
      <c r="G163" s="145"/>
      <c r="H163" s="145"/>
      <c r="I163" s="145"/>
      <c r="J163" s="145"/>
      <c r="K163" s="146"/>
      <c r="L163" s="146"/>
    </row>
    <row r="164" spans="1:12" ht="13.5" customHeight="1" x14ac:dyDescent="0.25">
      <c r="A164" s="143"/>
      <c r="B164" s="143"/>
      <c r="C164" s="147"/>
      <c r="F164" s="145"/>
      <c r="G164" s="145"/>
      <c r="H164" s="145"/>
      <c r="I164" s="145"/>
      <c r="J164" s="145"/>
      <c r="K164" s="146"/>
      <c r="L164" s="146"/>
    </row>
    <row r="165" spans="1:12" ht="13.5" customHeight="1" x14ac:dyDescent="0.25">
      <c r="A165" s="143"/>
      <c r="B165" s="143"/>
      <c r="C165" s="147"/>
      <c r="F165" s="145"/>
      <c r="G165" s="145"/>
      <c r="H165" s="145"/>
      <c r="I165" s="145"/>
      <c r="J165" s="145"/>
      <c r="K165" s="146"/>
      <c r="L165" s="146"/>
    </row>
    <row r="166" spans="1:12" ht="13.5" customHeight="1" x14ac:dyDescent="0.25">
      <c r="A166" s="143"/>
      <c r="B166" s="143"/>
      <c r="C166" s="147"/>
      <c r="F166" s="145"/>
      <c r="G166" s="145"/>
      <c r="H166" s="145"/>
      <c r="I166" s="145"/>
      <c r="J166" s="145"/>
      <c r="K166" s="146"/>
      <c r="L166" s="146"/>
    </row>
    <row r="167" spans="1:12" ht="13.5" customHeight="1" x14ac:dyDescent="0.25">
      <c r="A167" s="143"/>
      <c r="B167" s="143"/>
      <c r="C167" s="147"/>
      <c r="F167" s="145"/>
      <c r="G167" s="145"/>
      <c r="H167" s="145"/>
      <c r="I167" s="145"/>
      <c r="J167" s="145"/>
      <c r="K167" s="146"/>
      <c r="L167" s="146"/>
    </row>
    <row r="168" spans="1:12" ht="13.5" customHeight="1" x14ac:dyDescent="0.25">
      <c r="A168" s="143"/>
      <c r="B168" s="143"/>
      <c r="C168" s="147"/>
      <c r="F168" s="145"/>
      <c r="G168" s="145"/>
      <c r="H168" s="145"/>
      <c r="I168" s="145"/>
      <c r="J168" s="145"/>
      <c r="K168" s="146"/>
      <c r="L168" s="146"/>
    </row>
    <row r="169" spans="1:12" ht="13.5" customHeight="1" x14ac:dyDescent="0.25">
      <c r="A169" s="143"/>
      <c r="B169" s="143"/>
      <c r="C169" s="147"/>
      <c r="F169" s="145"/>
      <c r="G169" s="145"/>
      <c r="H169" s="145"/>
      <c r="I169" s="145"/>
      <c r="J169" s="145"/>
      <c r="K169" s="146"/>
      <c r="L169" s="146"/>
    </row>
    <row r="170" spans="1:12" ht="13.5" customHeight="1" x14ac:dyDescent="0.25">
      <c r="A170" s="143"/>
      <c r="B170" s="143"/>
      <c r="C170" s="147"/>
      <c r="F170" s="145"/>
      <c r="G170" s="145"/>
      <c r="H170" s="145"/>
      <c r="I170" s="145"/>
      <c r="J170" s="145"/>
      <c r="K170" s="146"/>
      <c r="L170" s="146"/>
    </row>
    <row r="171" spans="1:12" ht="13.5" customHeight="1" x14ac:dyDescent="0.25">
      <c r="A171" s="143"/>
      <c r="B171" s="143"/>
      <c r="C171" s="147"/>
      <c r="F171" s="145"/>
      <c r="G171" s="145"/>
      <c r="H171" s="145"/>
      <c r="I171" s="145"/>
      <c r="J171" s="145"/>
      <c r="K171" s="146"/>
      <c r="L171" s="146"/>
    </row>
    <row r="172" spans="1:12" ht="13.5" customHeight="1" x14ac:dyDescent="0.25">
      <c r="A172" s="143"/>
      <c r="B172" s="143"/>
      <c r="C172" s="147"/>
      <c r="F172" s="145"/>
      <c r="G172" s="145"/>
      <c r="H172" s="145"/>
      <c r="I172" s="145"/>
      <c r="J172" s="145"/>
      <c r="K172" s="146"/>
      <c r="L172" s="146"/>
    </row>
    <row r="173" spans="1:12" ht="13.5" customHeight="1" x14ac:dyDescent="0.25">
      <c r="A173" s="143"/>
      <c r="B173" s="143"/>
      <c r="C173" s="147"/>
      <c r="F173" s="145"/>
      <c r="G173" s="145"/>
      <c r="H173" s="145"/>
      <c r="I173" s="145"/>
      <c r="J173" s="145"/>
      <c r="K173" s="146"/>
      <c r="L173" s="146"/>
    </row>
    <row r="174" spans="1:12" ht="13.5" customHeight="1" x14ac:dyDescent="0.25">
      <c r="A174" s="143"/>
      <c r="B174" s="143"/>
      <c r="C174" s="147"/>
      <c r="F174" s="145"/>
      <c r="G174" s="145"/>
      <c r="H174" s="145"/>
      <c r="I174" s="145"/>
      <c r="J174" s="145"/>
      <c r="K174" s="146"/>
      <c r="L174" s="146"/>
    </row>
    <row r="175" spans="1:12" ht="13.5" customHeight="1" x14ac:dyDescent="0.25">
      <c r="A175" s="143"/>
      <c r="B175" s="143"/>
      <c r="C175" s="147"/>
      <c r="F175" s="145"/>
      <c r="G175" s="145"/>
      <c r="H175" s="145"/>
      <c r="I175" s="145"/>
      <c r="J175" s="145"/>
      <c r="K175" s="146"/>
      <c r="L175" s="146"/>
    </row>
    <row r="176" spans="1:12" ht="13.5" customHeight="1" x14ac:dyDescent="0.25">
      <c r="A176" s="143"/>
      <c r="B176" s="143"/>
      <c r="C176" s="147"/>
      <c r="F176" s="145"/>
      <c r="G176" s="145"/>
      <c r="H176" s="145"/>
      <c r="I176" s="145"/>
      <c r="J176" s="145"/>
      <c r="K176" s="146"/>
      <c r="L176" s="146"/>
    </row>
    <row r="177" spans="1:12" ht="13.5" customHeight="1" x14ac:dyDescent="0.25">
      <c r="A177" s="143"/>
      <c r="B177" s="143"/>
      <c r="C177" s="147"/>
      <c r="F177" s="145"/>
      <c r="G177" s="145"/>
      <c r="H177" s="145"/>
      <c r="I177" s="145"/>
      <c r="J177" s="145"/>
      <c r="K177" s="146"/>
      <c r="L177" s="146"/>
    </row>
    <row r="178" spans="1:12" ht="13.5" customHeight="1" x14ac:dyDescent="0.25">
      <c r="A178" s="143"/>
      <c r="B178" s="143"/>
      <c r="C178" s="147"/>
      <c r="F178" s="145"/>
      <c r="G178" s="145"/>
      <c r="H178" s="145"/>
      <c r="I178" s="145"/>
      <c r="J178" s="145"/>
      <c r="K178" s="146"/>
      <c r="L178" s="146"/>
    </row>
    <row r="179" spans="1:12" ht="13.5" customHeight="1" x14ac:dyDescent="0.25">
      <c r="A179" s="143"/>
      <c r="B179" s="143"/>
      <c r="C179" s="147"/>
      <c r="F179" s="145"/>
      <c r="G179" s="145"/>
      <c r="H179" s="145"/>
      <c r="I179" s="145"/>
      <c r="J179" s="145"/>
      <c r="K179" s="146"/>
      <c r="L179" s="146"/>
    </row>
    <row r="180" spans="1:12" ht="13.5" customHeight="1" x14ac:dyDescent="0.25">
      <c r="A180" s="143"/>
      <c r="B180" s="143"/>
      <c r="C180" s="147"/>
      <c r="F180" s="145"/>
      <c r="G180" s="145"/>
      <c r="H180" s="145"/>
      <c r="I180" s="145"/>
      <c r="J180" s="145"/>
      <c r="K180" s="146"/>
      <c r="L180" s="146"/>
    </row>
    <row r="181" spans="1:12" ht="13.5" customHeight="1" x14ac:dyDescent="0.25">
      <c r="A181" s="143"/>
      <c r="B181" s="143"/>
      <c r="C181" s="147"/>
      <c r="F181" s="145"/>
      <c r="G181" s="145"/>
      <c r="H181" s="145"/>
      <c r="I181" s="145"/>
      <c r="J181" s="145"/>
      <c r="K181" s="146"/>
      <c r="L181" s="146"/>
    </row>
    <row r="182" spans="1:12" ht="13.5" customHeight="1" x14ac:dyDescent="0.25">
      <c r="A182" s="143"/>
      <c r="B182" s="143"/>
      <c r="C182" s="147"/>
      <c r="F182" s="145"/>
      <c r="G182" s="145"/>
      <c r="H182" s="145"/>
      <c r="I182" s="145"/>
      <c r="J182" s="145"/>
      <c r="K182" s="146"/>
      <c r="L182" s="146"/>
    </row>
    <row r="183" spans="1:12" ht="13.5" customHeight="1" x14ac:dyDescent="0.25">
      <c r="A183" s="143"/>
      <c r="B183" s="143"/>
      <c r="C183" s="147"/>
      <c r="F183" s="145"/>
      <c r="G183" s="145"/>
      <c r="H183" s="145"/>
      <c r="I183" s="145"/>
      <c r="J183" s="145"/>
      <c r="K183" s="146"/>
      <c r="L183" s="146"/>
    </row>
    <row r="184" spans="1:12" ht="13.5" customHeight="1" x14ac:dyDescent="0.25">
      <c r="A184" s="143"/>
      <c r="B184" s="143"/>
      <c r="C184" s="147"/>
      <c r="F184" s="145"/>
      <c r="G184" s="145"/>
      <c r="H184" s="145"/>
      <c r="I184" s="145"/>
      <c r="J184" s="145"/>
      <c r="K184" s="146"/>
      <c r="L184" s="146"/>
    </row>
    <row r="185" spans="1:12" ht="13.5" customHeight="1" x14ac:dyDescent="0.25">
      <c r="A185" s="143"/>
      <c r="B185" s="143"/>
      <c r="C185" s="147"/>
      <c r="F185" s="145"/>
      <c r="G185" s="145"/>
      <c r="H185" s="145"/>
      <c r="I185" s="145"/>
      <c r="J185" s="145"/>
      <c r="K185" s="146"/>
      <c r="L185" s="146"/>
    </row>
    <row r="186" spans="1:12" ht="13.5" customHeight="1" x14ac:dyDescent="0.25">
      <c r="A186" s="143"/>
      <c r="B186" s="143"/>
      <c r="C186" s="147"/>
      <c r="F186" s="145"/>
      <c r="G186" s="145"/>
      <c r="H186" s="145"/>
      <c r="I186" s="145"/>
      <c r="J186" s="145"/>
      <c r="K186" s="146"/>
      <c r="L186" s="146"/>
    </row>
    <row r="187" spans="1:12" ht="13.5" customHeight="1" x14ac:dyDescent="0.25">
      <c r="A187" s="143"/>
      <c r="B187" s="143"/>
      <c r="C187" s="147"/>
      <c r="F187" s="145"/>
      <c r="G187" s="145"/>
      <c r="H187" s="145"/>
      <c r="I187" s="145"/>
      <c r="J187" s="145"/>
      <c r="K187" s="146"/>
      <c r="L187" s="146"/>
    </row>
    <row r="188" spans="1:12" ht="13.5" customHeight="1" x14ac:dyDescent="0.25">
      <c r="A188" s="143"/>
      <c r="B188" s="143"/>
      <c r="C188" s="147"/>
      <c r="F188" s="145"/>
      <c r="G188" s="145"/>
      <c r="H188" s="145"/>
      <c r="I188" s="145"/>
      <c r="J188" s="145"/>
      <c r="K188" s="146"/>
      <c r="L188" s="146"/>
    </row>
    <row r="189" spans="1:12" ht="13.5" customHeight="1" x14ac:dyDescent="0.25">
      <c r="A189" s="143"/>
      <c r="B189" s="143"/>
      <c r="C189" s="147"/>
      <c r="F189" s="145"/>
      <c r="G189" s="145"/>
      <c r="H189" s="145"/>
      <c r="I189" s="145"/>
      <c r="J189" s="145"/>
      <c r="K189" s="146"/>
      <c r="L189" s="146"/>
    </row>
    <row r="190" spans="1:12" ht="13.5" customHeight="1" x14ac:dyDescent="0.25">
      <c r="A190" s="143"/>
      <c r="B190" s="143"/>
      <c r="C190" s="147"/>
      <c r="F190" s="145"/>
      <c r="G190" s="145"/>
      <c r="H190" s="145"/>
      <c r="I190" s="145"/>
      <c r="J190" s="145"/>
      <c r="K190" s="146"/>
      <c r="L190" s="146"/>
    </row>
    <row r="191" spans="1:12" ht="13.5" customHeight="1" x14ac:dyDescent="0.25">
      <c r="A191" s="143"/>
      <c r="B191" s="143"/>
      <c r="C191" s="147"/>
      <c r="F191" s="145"/>
      <c r="G191" s="145"/>
      <c r="H191" s="145"/>
      <c r="I191" s="145"/>
      <c r="J191" s="145"/>
      <c r="K191" s="146"/>
      <c r="L191" s="146"/>
    </row>
    <row r="192" spans="1:12" ht="13.5" customHeight="1" x14ac:dyDescent="0.25">
      <c r="A192" s="143"/>
      <c r="B192" s="143"/>
      <c r="C192" s="147"/>
      <c r="F192" s="145"/>
      <c r="G192" s="145"/>
      <c r="H192" s="145"/>
      <c r="I192" s="145"/>
      <c r="J192" s="145"/>
      <c r="K192" s="146"/>
      <c r="L192" s="146"/>
    </row>
    <row r="193" spans="1:12" ht="13.5" customHeight="1" x14ac:dyDescent="0.25">
      <c r="A193" s="143"/>
      <c r="B193" s="143"/>
      <c r="C193" s="147"/>
      <c r="F193" s="145"/>
      <c r="G193" s="145"/>
      <c r="H193" s="145"/>
      <c r="I193" s="145"/>
      <c r="J193" s="145"/>
      <c r="K193" s="146"/>
      <c r="L193" s="146"/>
    </row>
    <row r="194" spans="1:12" ht="13.5" customHeight="1" x14ac:dyDescent="0.25">
      <c r="A194" s="143"/>
      <c r="B194" s="143"/>
      <c r="C194" s="147"/>
      <c r="F194" s="145"/>
      <c r="G194" s="145"/>
      <c r="H194" s="145"/>
      <c r="I194" s="145"/>
      <c r="J194" s="145"/>
      <c r="K194" s="146"/>
      <c r="L194" s="146"/>
    </row>
    <row r="195" spans="1:12" ht="13.5" customHeight="1" x14ac:dyDescent="0.25">
      <c r="A195" s="143"/>
      <c r="B195" s="143"/>
      <c r="C195" s="147"/>
      <c r="F195" s="145"/>
      <c r="G195" s="145"/>
      <c r="H195" s="145"/>
      <c r="I195" s="145"/>
      <c r="J195" s="145"/>
      <c r="K195" s="146"/>
      <c r="L195" s="146"/>
    </row>
    <row r="196" spans="1:12" ht="13.5" customHeight="1" x14ac:dyDescent="0.25">
      <c r="A196" s="143"/>
      <c r="B196" s="143"/>
      <c r="C196" s="147"/>
      <c r="F196" s="145"/>
      <c r="G196" s="145"/>
      <c r="H196" s="145"/>
      <c r="I196" s="145"/>
      <c r="J196" s="145"/>
      <c r="K196" s="146"/>
      <c r="L196" s="146"/>
    </row>
    <row r="197" spans="1:12" ht="13.5" customHeight="1" x14ac:dyDescent="0.25">
      <c r="A197" s="143"/>
      <c r="B197" s="143"/>
      <c r="C197" s="147"/>
      <c r="F197" s="145"/>
      <c r="G197" s="145"/>
      <c r="H197" s="145"/>
      <c r="I197" s="145"/>
      <c r="J197" s="145"/>
      <c r="K197" s="146"/>
      <c r="L197" s="146"/>
    </row>
    <row r="198" spans="1:12" ht="13.5" customHeight="1" x14ac:dyDescent="0.25">
      <c r="A198" s="143"/>
      <c r="B198" s="143"/>
      <c r="C198" s="147"/>
      <c r="F198" s="145"/>
      <c r="G198" s="145"/>
      <c r="H198" s="145"/>
      <c r="I198" s="145"/>
      <c r="J198" s="145"/>
      <c r="K198" s="146"/>
      <c r="L198" s="146"/>
    </row>
    <row r="199" spans="1:12" ht="13.5" customHeight="1" x14ac:dyDescent="0.25">
      <c r="A199" s="143"/>
      <c r="B199" s="143"/>
      <c r="C199" s="147"/>
      <c r="F199" s="145"/>
      <c r="G199" s="145"/>
      <c r="H199" s="145"/>
      <c r="I199" s="145"/>
      <c r="J199" s="145"/>
      <c r="K199" s="146"/>
      <c r="L199" s="146"/>
    </row>
    <row r="200" spans="1:12" ht="13.5" customHeight="1" x14ac:dyDescent="0.25">
      <c r="A200" s="143"/>
      <c r="B200" s="143"/>
      <c r="C200" s="147"/>
      <c r="F200" s="145"/>
      <c r="G200" s="145"/>
      <c r="H200" s="145"/>
      <c r="I200" s="145"/>
      <c r="J200" s="145"/>
      <c r="K200" s="146"/>
      <c r="L200" s="146"/>
    </row>
    <row r="201" spans="1:12" ht="13.5" customHeight="1" x14ac:dyDescent="0.25">
      <c r="A201" s="143"/>
      <c r="B201" s="143"/>
      <c r="C201" s="147"/>
      <c r="F201" s="145"/>
      <c r="G201" s="145"/>
      <c r="H201" s="145"/>
      <c r="I201" s="145"/>
      <c r="J201" s="145"/>
      <c r="K201" s="146"/>
      <c r="L201" s="146"/>
    </row>
    <row r="202" spans="1:12" ht="13.5" customHeight="1" x14ac:dyDescent="0.25">
      <c r="A202" s="143"/>
      <c r="B202" s="143"/>
      <c r="C202" s="147"/>
      <c r="F202" s="145"/>
      <c r="G202" s="145"/>
      <c r="H202" s="145"/>
      <c r="I202" s="145"/>
      <c r="J202" s="145"/>
      <c r="K202" s="146"/>
      <c r="L202" s="146"/>
    </row>
    <row r="203" spans="1:12" ht="13.5" customHeight="1" x14ac:dyDescent="0.25">
      <c r="A203" s="143"/>
      <c r="B203" s="143"/>
      <c r="C203" s="147"/>
      <c r="F203" s="145"/>
      <c r="G203" s="145"/>
      <c r="H203" s="145"/>
      <c r="I203" s="145"/>
      <c r="J203" s="145"/>
      <c r="K203" s="146"/>
      <c r="L203" s="146"/>
    </row>
    <row r="204" spans="1:12" ht="13.5" customHeight="1" x14ac:dyDescent="0.25">
      <c r="A204" s="143"/>
      <c r="B204" s="143"/>
      <c r="C204" s="147"/>
      <c r="F204" s="145"/>
      <c r="G204" s="145"/>
      <c r="H204" s="145"/>
      <c r="I204" s="145"/>
      <c r="J204" s="145"/>
      <c r="K204" s="146"/>
      <c r="L204" s="146"/>
    </row>
    <row r="205" spans="1:12" ht="13.5" customHeight="1" x14ac:dyDescent="0.25">
      <c r="A205" s="143"/>
      <c r="B205" s="143"/>
      <c r="C205" s="147"/>
      <c r="F205" s="145"/>
      <c r="G205" s="145"/>
      <c r="H205" s="145"/>
      <c r="I205" s="145"/>
      <c r="J205" s="145"/>
      <c r="K205" s="146"/>
      <c r="L205" s="146"/>
    </row>
    <row r="206" spans="1:12" ht="13.5" customHeight="1" x14ac:dyDescent="0.25">
      <c r="A206" s="143"/>
      <c r="B206" s="143"/>
      <c r="C206" s="147"/>
      <c r="F206" s="145"/>
      <c r="G206" s="145"/>
      <c r="H206" s="145"/>
      <c r="I206" s="145"/>
      <c r="J206" s="145"/>
      <c r="K206" s="146"/>
      <c r="L206" s="146"/>
    </row>
    <row r="207" spans="1:12" ht="13.5" customHeight="1" x14ac:dyDescent="0.25">
      <c r="A207" s="143"/>
      <c r="B207" s="143"/>
      <c r="C207" s="147"/>
      <c r="F207" s="145"/>
      <c r="G207" s="145"/>
      <c r="H207" s="145"/>
      <c r="I207" s="145"/>
      <c r="J207" s="145"/>
      <c r="K207" s="146"/>
      <c r="L207" s="146"/>
    </row>
    <row r="208" spans="1:12" ht="13.5" customHeight="1" x14ac:dyDescent="0.25">
      <c r="A208" s="143"/>
      <c r="B208" s="143"/>
      <c r="C208" s="147"/>
      <c r="F208" s="145"/>
      <c r="G208" s="145"/>
      <c r="H208" s="145"/>
      <c r="I208" s="145"/>
      <c r="J208" s="145"/>
      <c r="K208" s="146"/>
      <c r="L208" s="146"/>
    </row>
    <row r="209" spans="1:12" ht="13.5" customHeight="1" x14ac:dyDescent="0.25">
      <c r="A209" s="143"/>
      <c r="B209" s="143"/>
      <c r="C209" s="147"/>
      <c r="F209" s="145"/>
      <c r="G209" s="145"/>
      <c r="H209" s="145"/>
      <c r="I209" s="145"/>
      <c r="J209" s="145"/>
      <c r="K209" s="146"/>
      <c r="L209" s="146"/>
    </row>
    <row r="210" spans="1:12" ht="13.5" customHeight="1" x14ac:dyDescent="0.25">
      <c r="A210" s="143"/>
      <c r="B210" s="143"/>
      <c r="C210" s="147"/>
      <c r="F210" s="145"/>
      <c r="G210" s="145"/>
      <c r="H210" s="145"/>
      <c r="I210" s="145"/>
      <c r="J210" s="145"/>
      <c r="K210" s="146"/>
      <c r="L210" s="146"/>
    </row>
    <row r="211" spans="1:12" ht="13.5" customHeight="1" x14ac:dyDescent="0.25">
      <c r="A211" s="143"/>
      <c r="B211" s="143"/>
      <c r="C211" s="147"/>
      <c r="F211" s="145"/>
      <c r="G211" s="145"/>
      <c r="H211" s="145"/>
      <c r="I211" s="145"/>
      <c r="J211" s="145"/>
      <c r="K211" s="146"/>
      <c r="L211" s="146"/>
    </row>
    <row r="212" spans="1:12" ht="13.5" customHeight="1" x14ac:dyDescent="0.25">
      <c r="A212" s="143"/>
      <c r="B212" s="143"/>
      <c r="C212" s="147"/>
      <c r="F212" s="145"/>
      <c r="G212" s="145"/>
      <c r="H212" s="145"/>
      <c r="I212" s="145"/>
      <c r="J212" s="145"/>
      <c r="K212" s="146"/>
      <c r="L212" s="146"/>
    </row>
    <row r="213" spans="1:12" ht="13.5" customHeight="1" x14ac:dyDescent="0.25">
      <c r="A213" s="143"/>
      <c r="B213" s="143"/>
      <c r="C213" s="147"/>
      <c r="F213" s="145"/>
      <c r="G213" s="145"/>
      <c r="H213" s="145"/>
      <c r="I213" s="145"/>
      <c r="J213" s="145"/>
      <c r="K213" s="146"/>
      <c r="L213" s="146"/>
    </row>
    <row r="214" spans="1:12" ht="13.5" customHeight="1" x14ac:dyDescent="0.25">
      <c r="A214" s="143"/>
      <c r="B214" s="143"/>
      <c r="C214" s="147"/>
      <c r="F214" s="145"/>
      <c r="G214" s="145"/>
      <c r="H214" s="145"/>
      <c r="I214" s="145"/>
      <c r="J214" s="145"/>
      <c r="K214" s="146"/>
      <c r="L214" s="146"/>
    </row>
    <row r="215" spans="1:12" ht="13.5" customHeight="1" x14ac:dyDescent="0.25">
      <c r="A215" s="143"/>
      <c r="B215" s="143"/>
      <c r="C215" s="147"/>
      <c r="F215" s="145"/>
      <c r="G215" s="145"/>
      <c r="H215" s="145"/>
      <c r="I215" s="145"/>
      <c r="J215" s="145"/>
      <c r="K215" s="146"/>
      <c r="L215" s="146"/>
    </row>
    <row r="216" spans="1:12" ht="13.5" customHeight="1" x14ac:dyDescent="0.25">
      <c r="A216" s="143"/>
      <c r="B216" s="143"/>
      <c r="C216" s="147"/>
      <c r="F216" s="145"/>
      <c r="G216" s="145"/>
      <c r="H216" s="145"/>
      <c r="I216" s="145"/>
      <c r="J216" s="145"/>
      <c r="K216" s="146"/>
      <c r="L216" s="146"/>
    </row>
    <row r="217" spans="1:12" ht="13.5" customHeight="1" x14ac:dyDescent="0.25">
      <c r="A217" s="143"/>
      <c r="B217" s="143"/>
      <c r="C217" s="147"/>
      <c r="F217" s="145"/>
      <c r="G217" s="145"/>
      <c r="H217" s="145"/>
      <c r="I217" s="145"/>
      <c r="J217" s="145"/>
      <c r="K217" s="146"/>
      <c r="L217" s="146"/>
    </row>
    <row r="218" spans="1:12" ht="13.5" customHeight="1" x14ac:dyDescent="0.25">
      <c r="A218" s="143"/>
      <c r="B218" s="143"/>
      <c r="C218" s="147"/>
      <c r="F218" s="145"/>
      <c r="G218" s="145"/>
      <c r="H218" s="145"/>
      <c r="I218" s="145"/>
      <c r="J218" s="145"/>
      <c r="K218" s="146"/>
      <c r="L218" s="146"/>
    </row>
    <row r="219" spans="1:12" ht="13.5" customHeight="1" x14ac:dyDescent="0.25">
      <c r="A219" s="143"/>
      <c r="B219" s="143"/>
      <c r="C219" s="147"/>
      <c r="F219" s="145"/>
      <c r="G219" s="145"/>
      <c r="H219" s="145"/>
      <c r="I219" s="145"/>
      <c r="J219" s="145"/>
      <c r="K219" s="146"/>
      <c r="L219" s="146"/>
    </row>
    <row r="220" spans="1:12" ht="13.5" customHeight="1" x14ac:dyDescent="0.25">
      <c r="A220" s="143"/>
      <c r="B220" s="143"/>
      <c r="C220" s="147"/>
      <c r="F220" s="145"/>
      <c r="G220" s="145"/>
      <c r="H220" s="145"/>
      <c r="I220" s="145"/>
      <c r="J220" s="145"/>
      <c r="K220" s="146"/>
      <c r="L220" s="146"/>
    </row>
    <row r="221" spans="1:12" ht="13.5" customHeight="1" x14ac:dyDescent="0.25">
      <c r="A221" s="143"/>
      <c r="B221" s="143"/>
      <c r="C221" s="147"/>
      <c r="F221" s="145"/>
      <c r="G221" s="145"/>
      <c r="H221" s="145"/>
      <c r="I221" s="145"/>
      <c r="J221" s="145"/>
      <c r="K221" s="146"/>
      <c r="L221" s="146"/>
    </row>
    <row r="222" spans="1:12" ht="13.5" customHeight="1" x14ac:dyDescent="0.25">
      <c r="A222" s="143"/>
      <c r="B222" s="143"/>
      <c r="C222" s="147"/>
      <c r="F222" s="145"/>
      <c r="G222" s="145"/>
      <c r="H222" s="145"/>
      <c r="I222" s="145"/>
      <c r="J222" s="145"/>
      <c r="K222" s="146"/>
      <c r="L222" s="146"/>
    </row>
    <row r="223" spans="1:12" ht="13.5" customHeight="1" x14ac:dyDescent="0.25">
      <c r="A223" s="143"/>
      <c r="B223" s="143"/>
      <c r="C223" s="147"/>
      <c r="F223" s="145"/>
      <c r="G223" s="145"/>
      <c r="H223" s="145"/>
      <c r="I223" s="145"/>
      <c r="J223" s="145"/>
      <c r="K223" s="146"/>
      <c r="L223" s="146"/>
    </row>
    <row r="224" spans="1:12" ht="13.5" customHeight="1" x14ac:dyDescent="0.25">
      <c r="A224" s="143"/>
      <c r="B224" s="143"/>
      <c r="C224" s="147"/>
      <c r="F224" s="145"/>
      <c r="G224" s="145"/>
      <c r="H224" s="145"/>
      <c r="I224" s="145"/>
      <c r="J224" s="145"/>
      <c r="K224" s="146"/>
      <c r="L224" s="146"/>
    </row>
    <row r="225" spans="1:12" ht="13.5" customHeight="1" x14ac:dyDescent="0.25">
      <c r="A225" s="143"/>
      <c r="B225" s="143"/>
      <c r="C225" s="147"/>
      <c r="F225" s="145"/>
      <c r="G225" s="145"/>
      <c r="H225" s="145"/>
      <c r="I225" s="145"/>
      <c r="J225" s="145"/>
      <c r="K225" s="146"/>
      <c r="L225" s="146"/>
    </row>
    <row r="226" spans="1:12" ht="13.5" customHeight="1" x14ac:dyDescent="0.25">
      <c r="A226" s="143"/>
      <c r="B226" s="143"/>
      <c r="C226" s="147"/>
      <c r="F226" s="145"/>
      <c r="G226" s="145"/>
      <c r="H226" s="145"/>
      <c r="I226" s="145"/>
      <c r="J226" s="145"/>
      <c r="K226" s="146"/>
      <c r="L226" s="146"/>
    </row>
    <row r="227" spans="1:12" ht="13.5" customHeight="1" x14ac:dyDescent="0.25">
      <c r="A227" s="143"/>
      <c r="B227" s="143"/>
      <c r="C227" s="147"/>
      <c r="F227" s="145"/>
      <c r="G227" s="145"/>
      <c r="H227" s="145"/>
      <c r="I227" s="145"/>
      <c r="J227" s="145"/>
      <c r="K227" s="146"/>
      <c r="L227" s="146"/>
    </row>
    <row r="228" spans="1:12" ht="15.75" customHeight="1" x14ac:dyDescent="0.25">
      <c r="F228" s="79"/>
      <c r="G228" s="79"/>
      <c r="H228" s="79"/>
      <c r="I228" s="79"/>
      <c r="J228" s="79"/>
    </row>
    <row r="229" spans="1:12" ht="15.75" customHeight="1" x14ac:dyDescent="0.25">
      <c r="F229" s="79"/>
      <c r="G229" s="79"/>
      <c r="H229" s="79"/>
      <c r="I229" s="79"/>
      <c r="J229" s="79"/>
    </row>
    <row r="230" spans="1:12" ht="15.75" customHeight="1" x14ac:dyDescent="0.25">
      <c r="F230" s="79"/>
      <c r="G230" s="79"/>
      <c r="H230" s="79"/>
      <c r="I230" s="79"/>
      <c r="J230" s="79"/>
    </row>
    <row r="231" spans="1:12" ht="15.75" customHeight="1" x14ac:dyDescent="0.25">
      <c r="F231" s="79"/>
      <c r="G231" s="79"/>
      <c r="H231" s="79"/>
      <c r="I231" s="79"/>
      <c r="J231" s="79"/>
    </row>
    <row r="232" spans="1:12" ht="15.75" customHeight="1" x14ac:dyDescent="0.25">
      <c r="F232" s="79"/>
      <c r="G232" s="79"/>
      <c r="H232" s="79"/>
      <c r="I232" s="79"/>
      <c r="J232" s="79"/>
    </row>
    <row r="233" spans="1:12" ht="15.75" customHeight="1" x14ac:dyDescent="0.25">
      <c r="F233" s="79"/>
      <c r="G233" s="79"/>
      <c r="H233" s="79"/>
      <c r="I233" s="79"/>
      <c r="J233" s="79"/>
    </row>
    <row r="234" spans="1:12" ht="15.75" customHeight="1" x14ac:dyDescent="0.25">
      <c r="F234" s="79"/>
      <c r="G234" s="79"/>
      <c r="H234" s="79"/>
      <c r="I234" s="79"/>
      <c r="J234" s="79"/>
    </row>
    <row r="235" spans="1:12" ht="15.75" customHeight="1" x14ac:dyDescent="0.25">
      <c r="F235" s="79"/>
      <c r="G235" s="79"/>
      <c r="H235" s="79"/>
      <c r="I235" s="79"/>
      <c r="J235" s="79"/>
    </row>
    <row r="236" spans="1:12" ht="15.75" customHeight="1" x14ac:dyDescent="0.25">
      <c r="F236" s="79"/>
      <c r="G236" s="79"/>
      <c r="H236" s="79"/>
      <c r="I236" s="79"/>
      <c r="J236" s="79"/>
    </row>
    <row r="237" spans="1:12" ht="15.75" customHeight="1" x14ac:dyDescent="0.25">
      <c r="F237" s="79"/>
      <c r="G237" s="79"/>
      <c r="H237" s="79"/>
      <c r="I237" s="79"/>
      <c r="J237" s="79"/>
    </row>
    <row r="238" spans="1:12" ht="15.75" customHeight="1" x14ac:dyDescent="0.25">
      <c r="F238" s="79"/>
      <c r="G238" s="79"/>
      <c r="H238" s="79"/>
      <c r="I238" s="79"/>
      <c r="J238" s="79"/>
    </row>
    <row r="239" spans="1:12" ht="15.75" customHeight="1" x14ac:dyDescent="0.25">
      <c r="F239" s="79"/>
      <c r="G239" s="79"/>
      <c r="H239" s="79"/>
      <c r="I239" s="79"/>
      <c r="J239" s="79"/>
    </row>
    <row r="240" spans="1:12" ht="15.75" customHeight="1" x14ac:dyDescent="0.25">
      <c r="F240" s="79"/>
      <c r="G240" s="79"/>
      <c r="H240" s="79"/>
      <c r="I240" s="79"/>
      <c r="J240" s="79"/>
    </row>
    <row r="241" spans="6:10" ht="15.75" customHeight="1" x14ac:dyDescent="0.25">
      <c r="F241" s="79"/>
      <c r="G241" s="79"/>
      <c r="H241" s="79"/>
      <c r="I241" s="79"/>
      <c r="J241" s="79"/>
    </row>
    <row r="242" spans="6:10" ht="15.75" customHeight="1" x14ac:dyDescent="0.25">
      <c r="F242" s="79"/>
      <c r="G242" s="79"/>
      <c r="H242" s="79"/>
      <c r="I242" s="79"/>
      <c r="J242" s="79"/>
    </row>
    <row r="243" spans="6:10" ht="15.75" customHeight="1" x14ac:dyDescent="0.25">
      <c r="F243" s="79"/>
      <c r="G243" s="79"/>
      <c r="H243" s="79"/>
      <c r="I243" s="79"/>
      <c r="J243" s="79"/>
    </row>
    <row r="244" spans="6:10" ht="15.75" customHeight="1" x14ac:dyDescent="0.25">
      <c r="F244" s="79"/>
      <c r="G244" s="79"/>
      <c r="H244" s="79"/>
      <c r="I244" s="79"/>
      <c r="J244" s="79"/>
    </row>
    <row r="245" spans="6:10" ht="15.75" customHeight="1" x14ac:dyDescent="0.25">
      <c r="F245" s="79"/>
      <c r="G245" s="79"/>
      <c r="H245" s="79"/>
      <c r="I245" s="79"/>
      <c r="J245" s="79"/>
    </row>
    <row r="246" spans="6:10" ht="15.75" customHeight="1" x14ac:dyDescent="0.25">
      <c r="F246" s="79"/>
      <c r="G246" s="79"/>
      <c r="H246" s="79"/>
      <c r="I246" s="79"/>
      <c r="J246" s="79"/>
    </row>
    <row r="247" spans="6:10" ht="15.75" customHeight="1" x14ac:dyDescent="0.25">
      <c r="F247" s="79"/>
      <c r="G247" s="79"/>
      <c r="H247" s="79"/>
      <c r="I247" s="79"/>
      <c r="J247" s="79"/>
    </row>
    <row r="248" spans="6:10" ht="15.75" customHeight="1" x14ac:dyDescent="0.25">
      <c r="F248" s="79"/>
      <c r="G248" s="79"/>
      <c r="H248" s="79"/>
      <c r="I248" s="79"/>
      <c r="J248" s="79"/>
    </row>
    <row r="249" spans="6:10" ht="15.75" customHeight="1" x14ac:dyDescent="0.25">
      <c r="F249" s="79"/>
      <c r="G249" s="79"/>
      <c r="H249" s="79"/>
      <c r="I249" s="79"/>
      <c r="J249" s="79"/>
    </row>
    <row r="250" spans="6:10" ht="15.75" customHeight="1" x14ac:dyDescent="0.25">
      <c r="F250" s="79"/>
      <c r="G250" s="79"/>
      <c r="H250" s="79"/>
      <c r="I250" s="79"/>
      <c r="J250" s="79"/>
    </row>
    <row r="251" spans="6:10" ht="15.75" customHeight="1" x14ac:dyDescent="0.25">
      <c r="F251" s="79"/>
      <c r="G251" s="79"/>
      <c r="H251" s="79"/>
      <c r="I251" s="79"/>
      <c r="J251" s="79"/>
    </row>
    <row r="252" spans="6:10" ht="15.75" customHeight="1" x14ac:dyDescent="0.25">
      <c r="F252" s="79"/>
      <c r="G252" s="79"/>
      <c r="H252" s="79"/>
      <c r="I252" s="79"/>
      <c r="J252" s="79"/>
    </row>
    <row r="253" spans="6:10" ht="15.75" customHeight="1" x14ac:dyDescent="0.25">
      <c r="F253" s="79"/>
      <c r="G253" s="79"/>
      <c r="H253" s="79"/>
      <c r="I253" s="79"/>
      <c r="J253" s="79"/>
    </row>
    <row r="254" spans="6:10" ht="15.75" customHeight="1" x14ac:dyDescent="0.25">
      <c r="F254" s="79"/>
      <c r="G254" s="79"/>
      <c r="H254" s="79"/>
      <c r="I254" s="79"/>
      <c r="J254" s="79"/>
    </row>
    <row r="255" spans="6:10" ht="15.75" customHeight="1" x14ac:dyDescent="0.25">
      <c r="F255" s="79"/>
      <c r="G255" s="79"/>
      <c r="H255" s="79"/>
      <c r="I255" s="79"/>
      <c r="J255" s="79"/>
    </row>
    <row r="256" spans="6:10" ht="15.75" customHeight="1" x14ac:dyDescent="0.25">
      <c r="F256" s="79"/>
      <c r="G256" s="79"/>
      <c r="H256" s="79"/>
      <c r="I256" s="79"/>
      <c r="J256" s="79"/>
    </row>
    <row r="257" spans="6:10" ht="15.75" customHeight="1" x14ac:dyDescent="0.25">
      <c r="F257" s="79"/>
      <c r="G257" s="79"/>
      <c r="H257" s="79"/>
      <c r="I257" s="79"/>
      <c r="J257" s="79"/>
    </row>
    <row r="258" spans="6:10" ht="15.75" customHeight="1" x14ac:dyDescent="0.25">
      <c r="F258" s="79"/>
      <c r="G258" s="79"/>
      <c r="H258" s="79"/>
      <c r="I258" s="79"/>
      <c r="J258" s="79"/>
    </row>
    <row r="259" spans="6:10" ht="15.75" customHeight="1" x14ac:dyDescent="0.25">
      <c r="F259" s="79"/>
      <c r="G259" s="79"/>
      <c r="H259" s="79"/>
      <c r="I259" s="79"/>
      <c r="J259" s="79"/>
    </row>
    <row r="260" spans="6:10" ht="15.75" customHeight="1" x14ac:dyDescent="0.25">
      <c r="F260" s="79"/>
      <c r="G260" s="79"/>
      <c r="H260" s="79"/>
      <c r="I260" s="79"/>
      <c r="J260" s="79"/>
    </row>
    <row r="261" spans="6:10" ht="15.75" customHeight="1" x14ac:dyDescent="0.25">
      <c r="F261" s="79"/>
      <c r="G261" s="79"/>
      <c r="H261" s="79"/>
      <c r="I261" s="79"/>
      <c r="J261" s="79"/>
    </row>
    <row r="262" spans="6:10" ht="15.75" customHeight="1" x14ac:dyDescent="0.25">
      <c r="F262" s="79"/>
      <c r="G262" s="79"/>
      <c r="H262" s="79"/>
      <c r="I262" s="79"/>
      <c r="J262" s="79"/>
    </row>
    <row r="263" spans="6:10" ht="15.75" customHeight="1" x14ac:dyDescent="0.25">
      <c r="F263" s="79"/>
      <c r="G263" s="79"/>
      <c r="H263" s="79"/>
      <c r="I263" s="79"/>
      <c r="J263" s="79"/>
    </row>
    <row r="264" spans="6:10" ht="15.75" customHeight="1" x14ac:dyDescent="0.25">
      <c r="F264" s="79"/>
      <c r="G264" s="79"/>
      <c r="H264" s="79"/>
      <c r="I264" s="79"/>
      <c r="J264" s="79"/>
    </row>
    <row r="265" spans="6:10" ht="15.75" customHeight="1" x14ac:dyDescent="0.25">
      <c r="F265" s="79"/>
      <c r="G265" s="79"/>
      <c r="H265" s="79"/>
      <c r="I265" s="79"/>
      <c r="J265" s="79"/>
    </row>
    <row r="266" spans="6:10" ht="15.75" customHeight="1" x14ac:dyDescent="0.25">
      <c r="F266" s="79"/>
      <c r="G266" s="79"/>
      <c r="H266" s="79"/>
      <c r="I266" s="79"/>
      <c r="J266" s="79"/>
    </row>
    <row r="267" spans="6:10" ht="15.75" customHeight="1" x14ac:dyDescent="0.25">
      <c r="F267" s="79"/>
      <c r="G267" s="79"/>
      <c r="H267" s="79"/>
      <c r="I267" s="79"/>
      <c r="J267" s="79"/>
    </row>
    <row r="268" spans="6:10" ht="15.75" customHeight="1" x14ac:dyDescent="0.25">
      <c r="F268" s="79"/>
      <c r="G268" s="79"/>
      <c r="H268" s="79"/>
      <c r="I268" s="79"/>
      <c r="J268" s="79"/>
    </row>
    <row r="269" spans="6:10" ht="15.75" customHeight="1" x14ac:dyDescent="0.25">
      <c r="F269" s="79"/>
      <c r="G269" s="79"/>
      <c r="H269" s="79"/>
      <c r="I269" s="79"/>
      <c r="J269" s="79"/>
    </row>
    <row r="270" spans="6:10" ht="15.75" customHeight="1" x14ac:dyDescent="0.25">
      <c r="F270" s="79"/>
      <c r="G270" s="79"/>
      <c r="H270" s="79"/>
      <c r="I270" s="79"/>
      <c r="J270" s="79"/>
    </row>
    <row r="271" spans="6:10" ht="15.75" customHeight="1" x14ac:dyDescent="0.25">
      <c r="F271" s="79"/>
      <c r="G271" s="79"/>
      <c r="H271" s="79"/>
      <c r="I271" s="79"/>
      <c r="J271" s="79"/>
    </row>
    <row r="272" spans="6:10" ht="15.75" customHeight="1" x14ac:dyDescent="0.25">
      <c r="F272" s="79"/>
      <c r="G272" s="79"/>
      <c r="H272" s="79"/>
      <c r="I272" s="79"/>
      <c r="J272" s="79"/>
    </row>
    <row r="273" spans="6:10" ht="15.75" customHeight="1" x14ac:dyDescent="0.25">
      <c r="F273" s="79"/>
      <c r="G273" s="79"/>
      <c r="H273" s="79"/>
      <c r="I273" s="79"/>
      <c r="J273" s="79"/>
    </row>
    <row r="274" spans="6:10" ht="15.75" customHeight="1" x14ac:dyDescent="0.25">
      <c r="F274" s="79"/>
      <c r="G274" s="79"/>
      <c r="H274" s="79"/>
      <c r="I274" s="79"/>
      <c r="J274" s="79"/>
    </row>
    <row r="275" spans="6:10" ht="15.75" customHeight="1" x14ac:dyDescent="0.25">
      <c r="F275" s="79"/>
      <c r="G275" s="79"/>
      <c r="H275" s="79"/>
      <c r="I275" s="79"/>
      <c r="J275" s="79"/>
    </row>
    <row r="276" spans="6:10" ht="15.75" customHeight="1" x14ac:dyDescent="0.25">
      <c r="F276" s="79"/>
      <c r="G276" s="79"/>
      <c r="H276" s="79"/>
      <c r="I276" s="79"/>
      <c r="J276" s="79"/>
    </row>
    <row r="277" spans="6:10" ht="15.75" customHeight="1" x14ac:dyDescent="0.25">
      <c r="F277" s="79"/>
      <c r="G277" s="79"/>
      <c r="H277" s="79"/>
      <c r="I277" s="79"/>
      <c r="J277" s="79"/>
    </row>
    <row r="278" spans="6:10" ht="15.75" customHeight="1" x14ac:dyDescent="0.25">
      <c r="F278" s="79"/>
      <c r="G278" s="79"/>
      <c r="H278" s="79"/>
      <c r="I278" s="79"/>
      <c r="J278" s="79"/>
    </row>
    <row r="279" spans="6:10" ht="15.75" customHeight="1" x14ac:dyDescent="0.25">
      <c r="F279" s="79"/>
      <c r="G279" s="79"/>
      <c r="H279" s="79"/>
      <c r="I279" s="79"/>
      <c r="J279" s="79"/>
    </row>
    <row r="280" spans="6:10" ht="15.75" customHeight="1" x14ac:dyDescent="0.25">
      <c r="F280" s="79"/>
      <c r="G280" s="79"/>
      <c r="H280" s="79"/>
      <c r="I280" s="79"/>
      <c r="J280" s="79"/>
    </row>
    <row r="281" spans="6:10" ht="15.75" customHeight="1" x14ac:dyDescent="0.25">
      <c r="F281" s="79"/>
      <c r="G281" s="79"/>
      <c r="H281" s="79"/>
      <c r="I281" s="79"/>
      <c r="J281" s="79"/>
    </row>
    <row r="282" spans="6:10" ht="15.75" customHeight="1" x14ac:dyDescent="0.25">
      <c r="F282" s="79"/>
      <c r="G282" s="79"/>
      <c r="H282" s="79"/>
      <c r="I282" s="79"/>
      <c r="J282" s="79"/>
    </row>
    <row r="283" spans="6:10" ht="15.75" customHeight="1" x14ac:dyDescent="0.25">
      <c r="F283" s="79"/>
      <c r="G283" s="79"/>
      <c r="H283" s="79"/>
      <c r="I283" s="79"/>
      <c r="J283" s="79"/>
    </row>
    <row r="284" spans="6:10" ht="15.75" customHeight="1" x14ac:dyDescent="0.25">
      <c r="F284" s="79"/>
      <c r="G284" s="79"/>
      <c r="H284" s="79"/>
      <c r="I284" s="79"/>
      <c r="J284" s="79"/>
    </row>
    <row r="285" spans="6:10" ht="15.75" customHeight="1" x14ac:dyDescent="0.25">
      <c r="F285" s="79"/>
      <c r="G285" s="79"/>
      <c r="H285" s="79"/>
      <c r="I285" s="79"/>
      <c r="J285" s="79"/>
    </row>
    <row r="286" spans="6:10" ht="15.75" customHeight="1" x14ac:dyDescent="0.25">
      <c r="F286" s="79"/>
      <c r="G286" s="79"/>
      <c r="H286" s="79"/>
      <c r="I286" s="79"/>
      <c r="J286" s="79"/>
    </row>
    <row r="287" spans="6:10" ht="15.75" customHeight="1" x14ac:dyDescent="0.25">
      <c r="F287" s="79"/>
      <c r="G287" s="79"/>
      <c r="H287" s="79"/>
      <c r="I287" s="79"/>
      <c r="J287" s="79"/>
    </row>
    <row r="288" spans="6:10" ht="15.75" customHeight="1" x14ac:dyDescent="0.25">
      <c r="F288" s="79"/>
      <c r="G288" s="79"/>
      <c r="H288" s="79"/>
      <c r="I288" s="79"/>
      <c r="J288" s="79"/>
    </row>
    <row r="289" spans="6:10" ht="15.75" customHeight="1" x14ac:dyDescent="0.25">
      <c r="F289" s="79"/>
      <c r="G289" s="79"/>
      <c r="H289" s="79"/>
      <c r="I289" s="79"/>
      <c r="J289" s="79"/>
    </row>
    <row r="290" spans="6:10" ht="15.75" customHeight="1" x14ac:dyDescent="0.25">
      <c r="F290" s="79"/>
      <c r="G290" s="79"/>
      <c r="H290" s="79"/>
      <c r="I290" s="79"/>
      <c r="J290" s="79"/>
    </row>
    <row r="291" spans="6:10" ht="15.75" customHeight="1" x14ac:dyDescent="0.25">
      <c r="F291" s="79"/>
      <c r="G291" s="79"/>
      <c r="H291" s="79"/>
      <c r="I291" s="79"/>
      <c r="J291" s="79"/>
    </row>
    <row r="292" spans="6:10" ht="15.75" customHeight="1" x14ac:dyDescent="0.25">
      <c r="F292" s="79"/>
      <c r="G292" s="79"/>
      <c r="H292" s="79"/>
      <c r="I292" s="79"/>
      <c r="J292" s="79"/>
    </row>
    <row r="293" spans="6:10" ht="15.75" customHeight="1" x14ac:dyDescent="0.25">
      <c r="F293" s="79"/>
      <c r="G293" s="79"/>
      <c r="H293" s="79"/>
      <c r="I293" s="79"/>
      <c r="J293" s="79"/>
    </row>
    <row r="294" spans="6:10" ht="15.75" customHeight="1" x14ac:dyDescent="0.25">
      <c r="F294" s="79"/>
      <c r="G294" s="79"/>
      <c r="H294" s="79"/>
      <c r="I294" s="79"/>
      <c r="J294" s="79"/>
    </row>
    <row r="295" spans="6:10" ht="15.75" customHeight="1" x14ac:dyDescent="0.25">
      <c r="F295" s="79"/>
      <c r="G295" s="79"/>
      <c r="H295" s="79"/>
      <c r="I295" s="79"/>
      <c r="J295" s="79"/>
    </row>
    <row r="296" spans="6:10" ht="15.75" customHeight="1" x14ac:dyDescent="0.25">
      <c r="F296" s="79"/>
      <c r="G296" s="79"/>
      <c r="H296" s="79"/>
      <c r="I296" s="79"/>
      <c r="J296" s="79"/>
    </row>
    <row r="297" spans="6:10" ht="15.75" customHeight="1" x14ac:dyDescent="0.25">
      <c r="F297" s="79"/>
      <c r="G297" s="79"/>
      <c r="H297" s="79"/>
      <c r="I297" s="79"/>
      <c r="J297" s="79"/>
    </row>
    <row r="298" spans="6:10" ht="15.75" customHeight="1" x14ac:dyDescent="0.25">
      <c r="F298" s="79"/>
      <c r="G298" s="79"/>
      <c r="H298" s="79"/>
      <c r="I298" s="79"/>
      <c r="J298" s="79"/>
    </row>
    <row r="299" spans="6:10" ht="15.75" customHeight="1" x14ac:dyDescent="0.25">
      <c r="F299" s="79"/>
      <c r="G299" s="79"/>
      <c r="H299" s="79"/>
      <c r="I299" s="79"/>
      <c r="J299" s="79"/>
    </row>
    <row r="300" spans="6:10" ht="15.75" customHeight="1" x14ac:dyDescent="0.25">
      <c r="F300" s="79"/>
      <c r="G300" s="79"/>
      <c r="H300" s="79"/>
      <c r="I300" s="79"/>
      <c r="J300" s="79"/>
    </row>
    <row r="301" spans="6:10" ht="15.75" customHeight="1" x14ac:dyDescent="0.25">
      <c r="F301" s="79"/>
      <c r="G301" s="79"/>
      <c r="H301" s="79"/>
      <c r="I301" s="79"/>
      <c r="J301" s="79"/>
    </row>
    <row r="302" spans="6:10" ht="15.75" customHeight="1" x14ac:dyDescent="0.25">
      <c r="F302" s="79"/>
      <c r="G302" s="79"/>
      <c r="H302" s="79"/>
      <c r="I302" s="79"/>
      <c r="J302" s="79"/>
    </row>
    <row r="303" spans="6:10" ht="15.75" customHeight="1" x14ac:dyDescent="0.25">
      <c r="F303" s="79"/>
      <c r="G303" s="79"/>
      <c r="H303" s="79"/>
      <c r="I303" s="79"/>
      <c r="J303" s="79"/>
    </row>
    <row r="304" spans="6:10" ht="15.75" customHeight="1" x14ac:dyDescent="0.25">
      <c r="F304" s="79"/>
      <c r="G304" s="79"/>
      <c r="H304" s="79"/>
      <c r="I304" s="79"/>
      <c r="J304" s="79"/>
    </row>
    <row r="305" spans="6:10" ht="15.75" customHeight="1" x14ac:dyDescent="0.25">
      <c r="F305" s="79"/>
      <c r="G305" s="79"/>
      <c r="H305" s="79"/>
      <c r="I305" s="79"/>
      <c r="J305" s="79"/>
    </row>
    <row r="306" spans="6:10" ht="15.75" customHeight="1" x14ac:dyDescent="0.25">
      <c r="F306" s="79"/>
      <c r="G306" s="79"/>
      <c r="H306" s="79"/>
      <c r="I306" s="79"/>
      <c r="J306" s="79"/>
    </row>
    <row r="307" spans="6:10" ht="15.75" customHeight="1" x14ac:dyDescent="0.25">
      <c r="F307" s="79"/>
      <c r="G307" s="79"/>
      <c r="H307" s="79"/>
      <c r="I307" s="79"/>
      <c r="J307" s="79"/>
    </row>
    <row r="308" spans="6:10" ht="15.75" customHeight="1" x14ac:dyDescent="0.25">
      <c r="F308" s="79"/>
      <c r="G308" s="79"/>
      <c r="H308" s="79"/>
      <c r="I308" s="79"/>
      <c r="J308" s="79"/>
    </row>
    <row r="309" spans="6:10" ht="15.75" customHeight="1" x14ac:dyDescent="0.25">
      <c r="F309" s="79"/>
      <c r="G309" s="79"/>
      <c r="H309" s="79"/>
      <c r="I309" s="79"/>
      <c r="J309" s="79"/>
    </row>
    <row r="310" spans="6:10" ht="15.75" customHeight="1" x14ac:dyDescent="0.25">
      <c r="F310" s="79"/>
      <c r="G310" s="79"/>
      <c r="H310" s="79"/>
      <c r="I310" s="79"/>
      <c r="J310" s="79"/>
    </row>
    <row r="311" spans="6:10" ht="15.75" customHeight="1" x14ac:dyDescent="0.25">
      <c r="F311" s="79"/>
      <c r="G311" s="79"/>
      <c r="H311" s="79"/>
      <c r="I311" s="79"/>
      <c r="J311" s="79"/>
    </row>
    <row r="312" spans="6:10" ht="15.75" customHeight="1" x14ac:dyDescent="0.25">
      <c r="F312" s="79"/>
      <c r="G312" s="79"/>
      <c r="H312" s="79"/>
      <c r="I312" s="79"/>
      <c r="J312" s="79"/>
    </row>
    <row r="313" spans="6:10" ht="15.75" customHeight="1" x14ac:dyDescent="0.25">
      <c r="F313" s="79"/>
      <c r="G313" s="79"/>
      <c r="H313" s="79"/>
      <c r="I313" s="79"/>
      <c r="J313" s="79"/>
    </row>
    <row r="314" spans="6:10" ht="15.75" customHeight="1" x14ac:dyDescent="0.25">
      <c r="F314" s="79"/>
      <c r="G314" s="79"/>
      <c r="H314" s="79"/>
      <c r="I314" s="79"/>
      <c r="J314" s="79"/>
    </row>
    <row r="315" spans="6:10" ht="15.75" customHeight="1" x14ac:dyDescent="0.25">
      <c r="F315" s="79"/>
      <c r="G315" s="79"/>
      <c r="H315" s="79"/>
      <c r="I315" s="79"/>
      <c r="J315" s="79"/>
    </row>
    <row r="316" spans="6:10" ht="15.75" customHeight="1" x14ac:dyDescent="0.25">
      <c r="F316" s="79"/>
      <c r="G316" s="79"/>
      <c r="H316" s="79"/>
      <c r="I316" s="79"/>
      <c r="J316" s="79"/>
    </row>
    <row r="317" spans="6:10" ht="15.75" customHeight="1" x14ac:dyDescent="0.25">
      <c r="F317" s="79"/>
      <c r="G317" s="79"/>
      <c r="H317" s="79"/>
      <c r="I317" s="79"/>
      <c r="J317" s="79"/>
    </row>
    <row r="318" spans="6:10" ht="15.75" customHeight="1" x14ac:dyDescent="0.25">
      <c r="F318" s="79"/>
      <c r="G318" s="79"/>
      <c r="H318" s="79"/>
      <c r="I318" s="79"/>
      <c r="J318" s="79"/>
    </row>
    <row r="319" spans="6:10" ht="15.75" customHeight="1" x14ac:dyDescent="0.25">
      <c r="F319" s="79"/>
      <c r="G319" s="79"/>
      <c r="H319" s="79"/>
      <c r="I319" s="79"/>
      <c r="J319" s="79"/>
    </row>
    <row r="320" spans="6:10" ht="15.75" customHeight="1" x14ac:dyDescent="0.25">
      <c r="F320" s="79"/>
      <c r="G320" s="79"/>
      <c r="H320" s="79"/>
      <c r="I320" s="79"/>
      <c r="J320" s="79"/>
    </row>
    <row r="321" spans="6:10" ht="15.75" customHeight="1" x14ac:dyDescent="0.25">
      <c r="F321" s="79"/>
      <c r="G321" s="79"/>
      <c r="H321" s="79"/>
      <c r="I321" s="79"/>
      <c r="J321" s="79"/>
    </row>
    <row r="322" spans="6:10" ht="15.75" customHeight="1" x14ac:dyDescent="0.25">
      <c r="F322" s="79"/>
      <c r="G322" s="79"/>
      <c r="H322" s="79"/>
      <c r="I322" s="79"/>
      <c r="J322" s="79"/>
    </row>
    <row r="323" spans="6:10" ht="15.75" customHeight="1" x14ac:dyDescent="0.25">
      <c r="F323" s="79"/>
      <c r="G323" s="79"/>
      <c r="H323" s="79"/>
      <c r="I323" s="79"/>
      <c r="J323" s="79"/>
    </row>
    <row r="324" spans="6:10" ht="15.75" customHeight="1" x14ac:dyDescent="0.25">
      <c r="F324" s="79"/>
      <c r="G324" s="79"/>
      <c r="H324" s="79"/>
      <c r="I324" s="79"/>
      <c r="J324" s="79"/>
    </row>
    <row r="325" spans="6:10" ht="15.75" customHeight="1" x14ac:dyDescent="0.25">
      <c r="F325" s="79"/>
      <c r="G325" s="79"/>
      <c r="H325" s="79"/>
      <c r="I325" s="79"/>
      <c r="J325" s="79"/>
    </row>
    <row r="326" spans="6:10" ht="15.75" customHeight="1" x14ac:dyDescent="0.25">
      <c r="F326" s="79"/>
      <c r="G326" s="79"/>
      <c r="H326" s="79"/>
      <c r="I326" s="79"/>
      <c r="J326" s="79"/>
    </row>
    <row r="327" spans="6:10" ht="15.75" customHeight="1" x14ac:dyDescent="0.25">
      <c r="F327" s="79"/>
      <c r="G327" s="79"/>
      <c r="H327" s="79"/>
      <c r="I327" s="79"/>
      <c r="J327" s="79"/>
    </row>
    <row r="328" spans="6:10" ht="15.75" customHeight="1" x14ac:dyDescent="0.25">
      <c r="F328" s="79"/>
      <c r="G328" s="79"/>
      <c r="H328" s="79"/>
      <c r="I328" s="79"/>
      <c r="J328" s="79"/>
    </row>
    <row r="329" spans="6:10" ht="15.75" customHeight="1" x14ac:dyDescent="0.25">
      <c r="F329" s="79"/>
      <c r="G329" s="79"/>
      <c r="H329" s="79"/>
      <c r="I329" s="79"/>
      <c r="J329" s="79"/>
    </row>
    <row r="330" spans="6:10" ht="15.75" customHeight="1" x14ac:dyDescent="0.25">
      <c r="F330" s="79"/>
      <c r="G330" s="79"/>
      <c r="H330" s="79"/>
      <c r="I330" s="79"/>
      <c r="J330" s="79"/>
    </row>
    <row r="331" spans="6:10" ht="15.75" customHeight="1" x14ac:dyDescent="0.25">
      <c r="F331" s="79"/>
      <c r="G331" s="79"/>
      <c r="H331" s="79"/>
      <c r="I331" s="79"/>
      <c r="J331" s="79"/>
    </row>
    <row r="332" spans="6:10" ht="15.75" customHeight="1" x14ac:dyDescent="0.25">
      <c r="F332" s="79"/>
      <c r="G332" s="79"/>
      <c r="H332" s="79"/>
      <c r="I332" s="79"/>
      <c r="J332" s="79"/>
    </row>
    <row r="333" spans="6:10" ht="15.75" customHeight="1" x14ac:dyDescent="0.25">
      <c r="F333" s="79"/>
      <c r="G333" s="79"/>
      <c r="H333" s="79"/>
      <c r="I333" s="79"/>
      <c r="J333" s="79"/>
    </row>
    <row r="334" spans="6:10" ht="15.75" customHeight="1" x14ac:dyDescent="0.25">
      <c r="F334" s="79"/>
      <c r="G334" s="79"/>
      <c r="H334" s="79"/>
      <c r="I334" s="79"/>
      <c r="J334" s="79"/>
    </row>
    <row r="335" spans="6:10" ht="15.75" customHeight="1" x14ac:dyDescent="0.25">
      <c r="F335" s="79"/>
      <c r="G335" s="79"/>
      <c r="H335" s="79"/>
      <c r="I335" s="79"/>
      <c r="J335" s="79"/>
    </row>
    <row r="336" spans="6:10" ht="15.75" customHeight="1" x14ac:dyDescent="0.25">
      <c r="F336" s="79"/>
      <c r="G336" s="79"/>
      <c r="H336" s="79"/>
      <c r="I336" s="79"/>
      <c r="J336" s="79"/>
    </row>
    <row r="337" spans="6:10" ht="15.75" customHeight="1" x14ac:dyDescent="0.25">
      <c r="F337" s="79"/>
      <c r="G337" s="79"/>
      <c r="H337" s="79"/>
      <c r="I337" s="79"/>
      <c r="J337" s="79"/>
    </row>
    <row r="338" spans="6:10" ht="15.75" customHeight="1" x14ac:dyDescent="0.25">
      <c r="F338" s="79"/>
      <c r="G338" s="79"/>
      <c r="H338" s="79"/>
      <c r="I338" s="79"/>
      <c r="J338" s="79"/>
    </row>
    <row r="339" spans="6:10" ht="15.75" customHeight="1" x14ac:dyDescent="0.25">
      <c r="F339" s="79"/>
      <c r="G339" s="79"/>
      <c r="H339" s="79"/>
      <c r="I339" s="79"/>
      <c r="J339" s="79"/>
    </row>
    <row r="340" spans="6:10" ht="15.75" customHeight="1" x14ac:dyDescent="0.25">
      <c r="F340" s="79"/>
      <c r="G340" s="79"/>
      <c r="H340" s="79"/>
      <c r="I340" s="79"/>
      <c r="J340" s="79"/>
    </row>
    <row r="341" spans="6:10" ht="15.75" customHeight="1" x14ac:dyDescent="0.25">
      <c r="F341" s="79"/>
      <c r="G341" s="79"/>
      <c r="H341" s="79"/>
      <c r="I341" s="79"/>
      <c r="J341" s="79"/>
    </row>
    <row r="342" spans="6:10" ht="15.75" customHeight="1" x14ac:dyDescent="0.25">
      <c r="F342" s="79"/>
      <c r="G342" s="79"/>
      <c r="H342" s="79"/>
      <c r="I342" s="79"/>
      <c r="J342" s="79"/>
    </row>
    <row r="343" spans="6:10" ht="15.75" customHeight="1" x14ac:dyDescent="0.25">
      <c r="F343" s="79"/>
      <c r="G343" s="79"/>
      <c r="H343" s="79"/>
      <c r="I343" s="79"/>
      <c r="J343" s="79"/>
    </row>
    <row r="344" spans="6:10" ht="15.75" customHeight="1" x14ac:dyDescent="0.25">
      <c r="F344" s="79"/>
      <c r="G344" s="79"/>
      <c r="H344" s="79"/>
      <c r="I344" s="79"/>
      <c r="J344" s="79"/>
    </row>
    <row r="345" spans="6:10" ht="15.75" customHeight="1" x14ac:dyDescent="0.25">
      <c r="F345" s="79"/>
      <c r="G345" s="79"/>
      <c r="H345" s="79"/>
      <c r="I345" s="79"/>
      <c r="J345" s="79"/>
    </row>
    <row r="346" spans="6:10" ht="15.75" customHeight="1" x14ac:dyDescent="0.25">
      <c r="F346" s="79"/>
      <c r="G346" s="79"/>
      <c r="H346" s="79"/>
      <c r="I346" s="79"/>
      <c r="J346" s="79"/>
    </row>
    <row r="347" spans="6:10" ht="15.75" customHeight="1" x14ac:dyDescent="0.25">
      <c r="F347" s="79"/>
      <c r="G347" s="79"/>
      <c r="H347" s="79"/>
      <c r="I347" s="79"/>
      <c r="J347" s="79"/>
    </row>
    <row r="348" spans="6:10" ht="15.75" customHeight="1" x14ac:dyDescent="0.25">
      <c r="F348" s="79"/>
      <c r="G348" s="79"/>
      <c r="H348" s="79"/>
      <c r="I348" s="79"/>
      <c r="J348" s="79"/>
    </row>
    <row r="349" spans="6:10" ht="15.75" customHeight="1" x14ac:dyDescent="0.25">
      <c r="F349" s="79"/>
      <c r="G349" s="79"/>
      <c r="H349" s="79"/>
      <c r="I349" s="79"/>
      <c r="J349" s="79"/>
    </row>
    <row r="350" spans="6:10" ht="15.75" customHeight="1" x14ac:dyDescent="0.25">
      <c r="F350" s="79"/>
      <c r="G350" s="79"/>
      <c r="H350" s="79"/>
      <c r="I350" s="79"/>
      <c r="J350" s="79"/>
    </row>
    <row r="351" spans="6:10" ht="15.75" customHeight="1" x14ac:dyDescent="0.25">
      <c r="F351" s="79"/>
      <c r="G351" s="79"/>
      <c r="H351" s="79"/>
      <c r="I351" s="79"/>
      <c r="J351" s="79"/>
    </row>
    <row r="352" spans="6:10" ht="15.75" customHeight="1" x14ac:dyDescent="0.25">
      <c r="F352" s="79"/>
      <c r="G352" s="79"/>
      <c r="H352" s="79"/>
      <c r="I352" s="79"/>
      <c r="J352" s="79"/>
    </row>
    <row r="353" spans="6:10" ht="15.75" customHeight="1" x14ac:dyDescent="0.25">
      <c r="F353" s="79"/>
      <c r="G353" s="79"/>
      <c r="H353" s="79"/>
      <c r="I353" s="79"/>
      <c r="J353" s="79"/>
    </row>
    <row r="354" spans="6:10" ht="15.75" customHeight="1" x14ac:dyDescent="0.25">
      <c r="F354" s="79"/>
      <c r="G354" s="79"/>
      <c r="H354" s="79"/>
      <c r="I354" s="79"/>
      <c r="J354" s="79"/>
    </row>
    <row r="355" spans="6:10" ht="15.75" customHeight="1" x14ac:dyDescent="0.25">
      <c r="F355" s="79"/>
      <c r="G355" s="79"/>
      <c r="H355" s="79"/>
      <c r="I355" s="79"/>
      <c r="J355" s="79"/>
    </row>
    <row r="356" spans="6:10" ht="15.75" customHeight="1" x14ac:dyDescent="0.25">
      <c r="F356" s="79"/>
      <c r="G356" s="79"/>
      <c r="H356" s="79"/>
      <c r="I356" s="79"/>
      <c r="J356" s="79"/>
    </row>
    <row r="357" spans="6:10" ht="15.75" customHeight="1" x14ac:dyDescent="0.25">
      <c r="F357" s="79"/>
      <c r="G357" s="79"/>
      <c r="H357" s="79"/>
      <c r="I357" s="79"/>
      <c r="J357" s="79"/>
    </row>
    <row r="358" spans="6:10" ht="15.75" customHeight="1" x14ac:dyDescent="0.25">
      <c r="F358" s="79"/>
      <c r="G358" s="79"/>
      <c r="H358" s="79"/>
      <c r="I358" s="79"/>
      <c r="J358" s="79"/>
    </row>
    <row r="359" spans="6:10" ht="15.75" customHeight="1" x14ac:dyDescent="0.25">
      <c r="F359" s="79"/>
      <c r="G359" s="79"/>
      <c r="H359" s="79"/>
      <c r="I359" s="79"/>
      <c r="J359" s="79"/>
    </row>
    <row r="360" spans="6:10" ht="15.75" customHeight="1" x14ac:dyDescent="0.25">
      <c r="F360" s="79"/>
      <c r="G360" s="79"/>
      <c r="H360" s="79"/>
      <c r="I360" s="79"/>
      <c r="J360" s="79"/>
    </row>
    <row r="361" spans="6:10" ht="15.75" customHeight="1" x14ac:dyDescent="0.25">
      <c r="F361" s="79"/>
      <c r="G361" s="79"/>
      <c r="H361" s="79"/>
      <c r="I361" s="79"/>
      <c r="J361" s="79"/>
    </row>
    <row r="362" spans="6:10" ht="15.75" customHeight="1" x14ac:dyDescent="0.25">
      <c r="F362" s="79"/>
      <c r="G362" s="79"/>
      <c r="H362" s="79"/>
      <c r="I362" s="79"/>
      <c r="J362" s="79"/>
    </row>
    <row r="363" spans="6:10" ht="15.75" customHeight="1" x14ac:dyDescent="0.25">
      <c r="F363" s="79"/>
      <c r="G363" s="79"/>
      <c r="H363" s="79"/>
      <c r="I363" s="79"/>
      <c r="J363" s="79"/>
    </row>
    <row r="364" spans="6:10" ht="15.75" customHeight="1" x14ac:dyDescent="0.25">
      <c r="F364" s="79"/>
      <c r="G364" s="79"/>
      <c r="H364" s="79"/>
      <c r="I364" s="79"/>
      <c r="J364" s="79"/>
    </row>
    <row r="365" spans="6:10" ht="15.75" customHeight="1" x14ac:dyDescent="0.25">
      <c r="F365" s="79"/>
      <c r="G365" s="79"/>
      <c r="H365" s="79"/>
      <c r="I365" s="79"/>
      <c r="J365" s="79"/>
    </row>
    <row r="366" spans="6:10" ht="15.75" customHeight="1" x14ac:dyDescent="0.25">
      <c r="F366" s="79"/>
      <c r="G366" s="79"/>
      <c r="H366" s="79"/>
      <c r="I366" s="79"/>
      <c r="J366" s="79"/>
    </row>
    <row r="367" spans="6:10" ht="15.75" customHeight="1" x14ac:dyDescent="0.25">
      <c r="F367" s="79"/>
      <c r="G367" s="79"/>
      <c r="H367" s="79"/>
      <c r="I367" s="79"/>
      <c r="J367" s="79"/>
    </row>
    <row r="368" spans="6:10" ht="15.75" customHeight="1" x14ac:dyDescent="0.25">
      <c r="F368" s="79"/>
      <c r="G368" s="79"/>
      <c r="H368" s="79"/>
      <c r="I368" s="79"/>
      <c r="J368" s="79"/>
    </row>
    <row r="369" spans="6:10" ht="15.75" customHeight="1" x14ac:dyDescent="0.25">
      <c r="F369" s="79"/>
      <c r="G369" s="79"/>
      <c r="H369" s="79"/>
      <c r="I369" s="79"/>
      <c r="J369" s="79"/>
    </row>
    <row r="370" spans="6:10" ht="15.75" customHeight="1" x14ac:dyDescent="0.25">
      <c r="F370" s="79"/>
      <c r="G370" s="79"/>
      <c r="H370" s="79"/>
      <c r="I370" s="79"/>
      <c r="J370" s="79"/>
    </row>
    <row r="371" spans="6:10" ht="15.75" customHeight="1" x14ac:dyDescent="0.25">
      <c r="F371" s="79"/>
      <c r="G371" s="79"/>
      <c r="H371" s="79"/>
      <c r="I371" s="79"/>
      <c r="J371" s="79"/>
    </row>
    <row r="372" spans="6:10" ht="15.75" customHeight="1" x14ac:dyDescent="0.25">
      <c r="F372" s="79"/>
      <c r="G372" s="79"/>
      <c r="H372" s="79"/>
      <c r="I372" s="79"/>
      <c r="J372" s="79"/>
    </row>
    <row r="373" spans="6:10" ht="15.75" customHeight="1" x14ac:dyDescent="0.25">
      <c r="F373" s="79"/>
      <c r="G373" s="79"/>
      <c r="H373" s="79"/>
      <c r="I373" s="79"/>
      <c r="J373" s="79"/>
    </row>
    <row r="374" spans="6:10" ht="15.75" customHeight="1" x14ac:dyDescent="0.25">
      <c r="F374" s="79"/>
      <c r="G374" s="79"/>
      <c r="H374" s="79"/>
      <c r="I374" s="79"/>
      <c r="J374" s="79"/>
    </row>
    <row r="375" spans="6:10" ht="15.75" customHeight="1" x14ac:dyDescent="0.25">
      <c r="F375" s="79"/>
      <c r="G375" s="79"/>
      <c r="H375" s="79"/>
      <c r="I375" s="79"/>
      <c r="J375" s="79"/>
    </row>
    <row r="376" spans="6:10" ht="15.75" customHeight="1" x14ac:dyDescent="0.25">
      <c r="F376" s="79"/>
      <c r="G376" s="79"/>
      <c r="H376" s="79"/>
      <c r="I376" s="79"/>
      <c r="J376" s="79"/>
    </row>
    <row r="377" spans="6:10" ht="15.75" customHeight="1" x14ac:dyDescent="0.25">
      <c r="F377" s="79"/>
      <c r="G377" s="79"/>
      <c r="H377" s="79"/>
      <c r="I377" s="79"/>
      <c r="J377" s="79"/>
    </row>
    <row r="378" spans="6:10" ht="15.75" customHeight="1" x14ac:dyDescent="0.25">
      <c r="F378" s="79"/>
      <c r="G378" s="79"/>
      <c r="H378" s="79"/>
      <c r="I378" s="79"/>
      <c r="J378" s="79"/>
    </row>
    <row r="379" spans="6:10" ht="15.75" customHeight="1" x14ac:dyDescent="0.25">
      <c r="F379" s="79"/>
      <c r="G379" s="79"/>
      <c r="H379" s="79"/>
      <c r="I379" s="79"/>
      <c r="J379" s="79"/>
    </row>
    <row r="380" spans="6:10" ht="15.75" customHeight="1" x14ac:dyDescent="0.25">
      <c r="F380" s="79"/>
      <c r="G380" s="79"/>
      <c r="H380" s="79"/>
      <c r="I380" s="79"/>
      <c r="J380" s="79"/>
    </row>
    <row r="381" spans="6:10" ht="15.75" customHeight="1" x14ac:dyDescent="0.25">
      <c r="F381" s="79"/>
      <c r="G381" s="79"/>
      <c r="H381" s="79"/>
      <c r="I381" s="79"/>
      <c r="J381" s="79"/>
    </row>
    <row r="382" spans="6:10" ht="15.75" customHeight="1" x14ac:dyDescent="0.25">
      <c r="F382" s="79"/>
      <c r="G382" s="79"/>
      <c r="H382" s="79"/>
      <c r="I382" s="79"/>
      <c r="J382" s="79"/>
    </row>
    <row r="383" spans="6:10" ht="15.75" customHeight="1" x14ac:dyDescent="0.25">
      <c r="F383" s="79"/>
      <c r="G383" s="79"/>
      <c r="H383" s="79"/>
      <c r="I383" s="79"/>
      <c r="J383" s="79"/>
    </row>
    <row r="384" spans="6:10" ht="15.75" customHeight="1" x14ac:dyDescent="0.25">
      <c r="F384" s="79"/>
      <c r="G384" s="79"/>
      <c r="H384" s="79"/>
      <c r="I384" s="79"/>
      <c r="J384" s="79"/>
    </row>
    <row r="385" spans="6:10" ht="15.75" customHeight="1" x14ac:dyDescent="0.25">
      <c r="F385" s="79"/>
      <c r="G385" s="79"/>
      <c r="H385" s="79"/>
      <c r="I385" s="79"/>
      <c r="J385" s="79"/>
    </row>
    <row r="386" spans="6:10" ht="15.75" customHeight="1" x14ac:dyDescent="0.25">
      <c r="F386" s="79"/>
      <c r="G386" s="79"/>
      <c r="H386" s="79"/>
      <c r="I386" s="79"/>
      <c r="J386" s="79"/>
    </row>
    <row r="387" spans="6:10" ht="15.75" customHeight="1" x14ac:dyDescent="0.25">
      <c r="F387" s="79"/>
      <c r="G387" s="79"/>
      <c r="H387" s="79"/>
      <c r="I387" s="79"/>
      <c r="J387" s="79"/>
    </row>
    <row r="388" spans="6:10" ht="15.75" customHeight="1" x14ac:dyDescent="0.25">
      <c r="F388" s="79"/>
      <c r="G388" s="79"/>
      <c r="H388" s="79"/>
      <c r="I388" s="79"/>
      <c r="J388" s="79"/>
    </row>
    <row r="389" spans="6:10" ht="15.75" customHeight="1" x14ac:dyDescent="0.25">
      <c r="F389" s="79"/>
      <c r="G389" s="79"/>
      <c r="H389" s="79"/>
      <c r="I389" s="79"/>
      <c r="J389" s="79"/>
    </row>
    <row r="390" spans="6:10" ht="15.75" customHeight="1" x14ac:dyDescent="0.25">
      <c r="F390" s="79"/>
      <c r="G390" s="79"/>
      <c r="H390" s="79"/>
      <c r="I390" s="79"/>
      <c r="J390" s="79"/>
    </row>
    <row r="391" spans="6:10" ht="15.75" customHeight="1" x14ac:dyDescent="0.25">
      <c r="F391" s="79"/>
      <c r="G391" s="79"/>
      <c r="H391" s="79"/>
      <c r="I391" s="79"/>
      <c r="J391" s="79"/>
    </row>
    <row r="392" spans="6:10" ht="15.75" customHeight="1" x14ac:dyDescent="0.25">
      <c r="F392" s="79"/>
      <c r="G392" s="79"/>
      <c r="H392" s="79"/>
      <c r="I392" s="79"/>
      <c r="J392" s="79"/>
    </row>
    <row r="393" spans="6:10" ht="15.75" customHeight="1" x14ac:dyDescent="0.25">
      <c r="F393" s="79"/>
      <c r="G393" s="79"/>
      <c r="H393" s="79"/>
      <c r="I393" s="79"/>
      <c r="J393" s="79"/>
    </row>
    <row r="394" spans="6:10" ht="15.75" customHeight="1" x14ac:dyDescent="0.25">
      <c r="F394" s="79"/>
      <c r="G394" s="79"/>
      <c r="H394" s="79"/>
      <c r="I394" s="79"/>
      <c r="J394" s="79"/>
    </row>
    <row r="395" spans="6:10" ht="15.75" customHeight="1" x14ac:dyDescent="0.25">
      <c r="F395" s="79"/>
      <c r="G395" s="79"/>
      <c r="H395" s="79"/>
      <c r="I395" s="79"/>
      <c r="J395" s="79"/>
    </row>
    <row r="396" spans="6:10" ht="15.75" customHeight="1" x14ac:dyDescent="0.25">
      <c r="F396" s="79"/>
      <c r="G396" s="79"/>
      <c r="H396" s="79"/>
      <c r="I396" s="79"/>
      <c r="J396" s="79"/>
    </row>
    <row r="397" spans="6:10" ht="15.75" customHeight="1" x14ac:dyDescent="0.25">
      <c r="F397" s="79"/>
      <c r="G397" s="79"/>
      <c r="H397" s="79"/>
      <c r="I397" s="79"/>
      <c r="J397" s="79"/>
    </row>
    <row r="398" spans="6:10" ht="15.75" customHeight="1" x14ac:dyDescent="0.25">
      <c r="F398" s="79"/>
      <c r="G398" s="79"/>
      <c r="H398" s="79"/>
      <c r="I398" s="79"/>
      <c r="J398" s="79"/>
    </row>
    <row r="399" spans="6:10" ht="15.75" customHeight="1" x14ac:dyDescent="0.25">
      <c r="F399" s="79"/>
      <c r="G399" s="79"/>
      <c r="H399" s="79"/>
      <c r="I399" s="79"/>
      <c r="J399" s="79"/>
    </row>
    <row r="400" spans="6:10" ht="15.75" customHeight="1" x14ac:dyDescent="0.25">
      <c r="F400" s="79"/>
      <c r="G400" s="79"/>
      <c r="H400" s="79"/>
      <c r="I400" s="79"/>
      <c r="J400" s="79"/>
    </row>
    <row r="401" spans="6:10" ht="15.75" customHeight="1" x14ac:dyDescent="0.25">
      <c r="F401" s="79"/>
      <c r="G401" s="79"/>
      <c r="H401" s="79"/>
      <c r="I401" s="79"/>
      <c r="J401" s="79"/>
    </row>
    <row r="402" spans="6:10" ht="15.75" customHeight="1" x14ac:dyDescent="0.25">
      <c r="F402" s="79"/>
      <c r="G402" s="79"/>
      <c r="H402" s="79"/>
      <c r="I402" s="79"/>
      <c r="J402" s="79"/>
    </row>
    <row r="403" spans="6:10" ht="15.75" customHeight="1" x14ac:dyDescent="0.25">
      <c r="F403" s="79"/>
      <c r="G403" s="79"/>
      <c r="H403" s="79"/>
      <c r="I403" s="79"/>
      <c r="J403" s="79"/>
    </row>
    <row r="404" spans="6:10" ht="15.75" customHeight="1" x14ac:dyDescent="0.25">
      <c r="F404" s="79"/>
      <c r="G404" s="79"/>
      <c r="H404" s="79"/>
      <c r="I404" s="79"/>
      <c r="J404" s="79"/>
    </row>
    <row r="405" spans="6:10" ht="15.75" customHeight="1" x14ac:dyDescent="0.25">
      <c r="F405" s="79"/>
      <c r="G405" s="79"/>
      <c r="H405" s="79"/>
      <c r="I405" s="79"/>
      <c r="J405" s="79"/>
    </row>
    <row r="406" spans="6:10" ht="15.75" customHeight="1" x14ac:dyDescent="0.25">
      <c r="F406" s="79"/>
      <c r="G406" s="79"/>
      <c r="H406" s="79"/>
      <c r="I406" s="79"/>
      <c r="J406" s="79"/>
    </row>
    <row r="407" spans="6:10" ht="15.75" customHeight="1" x14ac:dyDescent="0.25">
      <c r="F407" s="79"/>
      <c r="G407" s="79"/>
      <c r="H407" s="79"/>
      <c r="I407" s="79"/>
      <c r="J407" s="79"/>
    </row>
    <row r="408" spans="6:10" ht="15.75" customHeight="1" x14ac:dyDescent="0.25">
      <c r="F408" s="79"/>
      <c r="G408" s="79"/>
      <c r="H408" s="79"/>
      <c r="I408" s="79"/>
      <c r="J408" s="79"/>
    </row>
    <row r="409" spans="6:10" ht="15.75" customHeight="1" x14ac:dyDescent="0.25">
      <c r="F409" s="79"/>
      <c r="G409" s="79"/>
      <c r="H409" s="79"/>
      <c r="I409" s="79"/>
      <c r="J409" s="79"/>
    </row>
    <row r="410" spans="6:10" ht="15.75" customHeight="1" x14ac:dyDescent="0.25">
      <c r="F410" s="79"/>
      <c r="G410" s="79"/>
      <c r="H410" s="79"/>
      <c r="I410" s="79"/>
      <c r="J410" s="79"/>
    </row>
    <row r="411" spans="6:10" ht="15.75" customHeight="1" x14ac:dyDescent="0.25">
      <c r="F411" s="79"/>
      <c r="G411" s="79"/>
      <c r="H411" s="79"/>
      <c r="I411" s="79"/>
      <c r="J411" s="79"/>
    </row>
    <row r="412" spans="6:10" ht="15.75" customHeight="1" x14ac:dyDescent="0.25">
      <c r="F412" s="79"/>
      <c r="G412" s="79"/>
      <c r="H412" s="79"/>
      <c r="I412" s="79"/>
      <c r="J412" s="79"/>
    </row>
    <row r="413" spans="6:10" ht="15.75" customHeight="1" x14ac:dyDescent="0.25">
      <c r="F413" s="79"/>
      <c r="G413" s="79"/>
      <c r="H413" s="79"/>
      <c r="I413" s="79"/>
      <c r="J413" s="79"/>
    </row>
    <row r="414" spans="6:10" ht="15.75" customHeight="1" x14ac:dyDescent="0.25">
      <c r="F414" s="79"/>
      <c r="G414" s="79"/>
      <c r="H414" s="79"/>
      <c r="I414" s="79"/>
      <c r="J414" s="79"/>
    </row>
    <row r="415" spans="6:10" ht="15.75" customHeight="1" x14ac:dyDescent="0.25">
      <c r="F415" s="79"/>
      <c r="G415" s="79"/>
      <c r="H415" s="79"/>
      <c r="I415" s="79"/>
      <c r="J415" s="79"/>
    </row>
    <row r="416" spans="6:10" ht="15.75" customHeight="1" x14ac:dyDescent="0.25">
      <c r="F416" s="79"/>
      <c r="G416" s="79"/>
      <c r="H416" s="79"/>
      <c r="I416" s="79"/>
      <c r="J416" s="79"/>
    </row>
    <row r="417" spans="6:10" ht="15.75" customHeight="1" x14ac:dyDescent="0.25">
      <c r="F417" s="79"/>
      <c r="G417" s="79"/>
      <c r="H417" s="79"/>
      <c r="I417" s="79"/>
      <c r="J417" s="79"/>
    </row>
    <row r="418" spans="6:10" ht="15.75" customHeight="1" x14ac:dyDescent="0.25">
      <c r="F418" s="79"/>
      <c r="G418" s="79"/>
      <c r="H418" s="79"/>
      <c r="I418" s="79"/>
      <c r="J418" s="79"/>
    </row>
    <row r="419" spans="6:10" ht="15.75" customHeight="1" x14ac:dyDescent="0.25">
      <c r="F419" s="79"/>
      <c r="G419" s="79"/>
      <c r="H419" s="79"/>
      <c r="I419" s="79"/>
      <c r="J419" s="79"/>
    </row>
    <row r="420" spans="6:10" ht="15.75" customHeight="1" x14ac:dyDescent="0.25">
      <c r="F420" s="79"/>
      <c r="G420" s="79"/>
      <c r="H420" s="79"/>
      <c r="I420" s="79"/>
      <c r="J420" s="79"/>
    </row>
    <row r="421" spans="6:10" ht="15.75" customHeight="1" x14ac:dyDescent="0.25">
      <c r="F421" s="79"/>
      <c r="G421" s="79"/>
      <c r="H421" s="79"/>
      <c r="I421" s="79"/>
      <c r="J421" s="79"/>
    </row>
    <row r="422" spans="6:10" ht="15.75" customHeight="1" x14ac:dyDescent="0.25">
      <c r="F422" s="79"/>
      <c r="G422" s="79"/>
      <c r="H422" s="79"/>
      <c r="I422" s="79"/>
      <c r="J422" s="79"/>
    </row>
    <row r="423" spans="6:10" ht="15.75" customHeight="1" x14ac:dyDescent="0.25">
      <c r="F423" s="79"/>
      <c r="G423" s="79"/>
      <c r="H423" s="79"/>
      <c r="I423" s="79"/>
      <c r="J423" s="79"/>
    </row>
    <row r="424" spans="6:10" ht="15.75" customHeight="1" x14ac:dyDescent="0.25">
      <c r="F424" s="79"/>
      <c r="G424" s="79"/>
      <c r="H424" s="79"/>
      <c r="I424" s="79"/>
      <c r="J424" s="79"/>
    </row>
    <row r="425" spans="6:10" ht="15.75" customHeight="1" x14ac:dyDescent="0.25">
      <c r="F425" s="79"/>
      <c r="G425" s="79"/>
      <c r="H425" s="79"/>
      <c r="I425" s="79"/>
      <c r="J425" s="79"/>
    </row>
    <row r="426" spans="6:10" ht="15.75" customHeight="1" x14ac:dyDescent="0.25">
      <c r="F426" s="79"/>
      <c r="G426" s="79"/>
      <c r="H426" s="79"/>
      <c r="I426" s="79"/>
      <c r="J426" s="79"/>
    </row>
    <row r="427" spans="6:10" ht="15.75" customHeight="1" x14ac:dyDescent="0.25">
      <c r="F427" s="79"/>
      <c r="G427" s="79"/>
      <c r="H427" s="79"/>
      <c r="I427" s="79"/>
      <c r="J427" s="79"/>
    </row>
    <row r="428" spans="6:10" ht="15.75" customHeight="1" x14ac:dyDescent="0.25">
      <c r="F428" s="79"/>
      <c r="G428" s="79"/>
      <c r="H428" s="79"/>
      <c r="I428" s="79"/>
      <c r="J428" s="79"/>
    </row>
    <row r="429" spans="6:10" ht="15.75" customHeight="1" x14ac:dyDescent="0.25">
      <c r="F429" s="79"/>
      <c r="G429" s="79"/>
      <c r="H429" s="79"/>
      <c r="I429" s="79"/>
      <c r="J429" s="79"/>
    </row>
    <row r="430" spans="6:10" ht="15.75" customHeight="1" x14ac:dyDescent="0.25">
      <c r="F430" s="79"/>
      <c r="G430" s="79"/>
      <c r="H430" s="79"/>
      <c r="I430" s="79"/>
      <c r="J430" s="79"/>
    </row>
    <row r="431" spans="6:10" ht="15.75" customHeight="1" x14ac:dyDescent="0.25">
      <c r="F431" s="79"/>
      <c r="G431" s="79"/>
      <c r="H431" s="79"/>
      <c r="I431" s="79"/>
      <c r="J431" s="79"/>
    </row>
    <row r="432" spans="6:10" ht="15.75" customHeight="1" x14ac:dyDescent="0.25">
      <c r="F432" s="79"/>
      <c r="G432" s="79"/>
      <c r="H432" s="79"/>
      <c r="I432" s="79"/>
      <c r="J432" s="79"/>
    </row>
    <row r="433" spans="6:10" ht="15.75" customHeight="1" x14ac:dyDescent="0.25">
      <c r="F433" s="79"/>
      <c r="G433" s="79"/>
      <c r="H433" s="79"/>
      <c r="I433" s="79"/>
      <c r="J433" s="79"/>
    </row>
    <row r="434" spans="6:10" ht="15.75" customHeight="1" x14ac:dyDescent="0.25">
      <c r="F434" s="79"/>
      <c r="G434" s="79"/>
      <c r="H434" s="79"/>
      <c r="I434" s="79"/>
      <c r="J434" s="79"/>
    </row>
    <row r="435" spans="6:10" ht="15.75" customHeight="1" x14ac:dyDescent="0.25">
      <c r="F435" s="79"/>
      <c r="G435" s="79"/>
      <c r="H435" s="79"/>
      <c r="I435" s="79"/>
      <c r="J435" s="79"/>
    </row>
    <row r="436" spans="6:10" ht="15.75" customHeight="1" x14ac:dyDescent="0.25">
      <c r="F436" s="79"/>
      <c r="G436" s="79"/>
      <c r="H436" s="79"/>
      <c r="I436" s="79"/>
      <c r="J436" s="79"/>
    </row>
    <row r="437" spans="6:10" ht="15.75" customHeight="1" x14ac:dyDescent="0.25">
      <c r="F437" s="79"/>
      <c r="G437" s="79"/>
      <c r="H437" s="79"/>
      <c r="I437" s="79"/>
      <c r="J437" s="79"/>
    </row>
    <row r="438" spans="6:10" ht="15.75" customHeight="1" x14ac:dyDescent="0.25">
      <c r="F438" s="79"/>
      <c r="G438" s="79"/>
      <c r="H438" s="79"/>
      <c r="I438" s="79"/>
      <c r="J438" s="79"/>
    </row>
    <row r="439" spans="6:10" ht="15.75" customHeight="1" x14ac:dyDescent="0.25">
      <c r="F439" s="79"/>
      <c r="G439" s="79"/>
      <c r="H439" s="79"/>
      <c r="I439" s="79"/>
      <c r="J439" s="79"/>
    </row>
    <row r="440" spans="6:10" ht="15.75" customHeight="1" x14ac:dyDescent="0.25">
      <c r="F440" s="79"/>
      <c r="G440" s="79"/>
      <c r="H440" s="79"/>
      <c r="I440" s="79"/>
      <c r="J440" s="79"/>
    </row>
    <row r="441" spans="6:10" ht="15.75" customHeight="1" x14ac:dyDescent="0.25">
      <c r="F441" s="79"/>
      <c r="G441" s="79"/>
      <c r="H441" s="79"/>
      <c r="I441" s="79"/>
      <c r="J441" s="79"/>
    </row>
    <row r="442" spans="6:10" ht="15.75" customHeight="1" x14ac:dyDescent="0.25">
      <c r="F442" s="79"/>
      <c r="G442" s="79"/>
      <c r="H442" s="79"/>
      <c r="I442" s="79"/>
      <c r="J442" s="79"/>
    </row>
    <row r="443" spans="6:10" ht="15.75" customHeight="1" x14ac:dyDescent="0.25">
      <c r="F443" s="79"/>
      <c r="G443" s="79"/>
      <c r="H443" s="79"/>
      <c r="I443" s="79"/>
      <c r="J443" s="79"/>
    </row>
    <row r="444" spans="6:10" ht="15.75" customHeight="1" x14ac:dyDescent="0.25">
      <c r="F444" s="79"/>
      <c r="G444" s="79"/>
      <c r="H444" s="79"/>
      <c r="I444" s="79"/>
      <c r="J444" s="79"/>
    </row>
    <row r="445" spans="6:10" ht="15.75" customHeight="1" x14ac:dyDescent="0.25">
      <c r="F445" s="79"/>
      <c r="G445" s="79"/>
      <c r="H445" s="79"/>
      <c r="I445" s="79"/>
      <c r="J445" s="79"/>
    </row>
    <row r="446" spans="6:10" ht="15.75" customHeight="1" x14ac:dyDescent="0.25">
      <c r="F446" s="79"/>
      <c r="G446" s="79"/>
      <c r="H446" s="79"/>
      <c r="I446" s="79"/>
      <c r="J446" s="79"/>
    </row>
    <row r="447" spans="6:10" ht="15.75" customHeight="1" x14ac:dyDescent="0.25">
      <c r="F447" s="79"/>
      <c r="G447" s="79"/>
      <c r="H447" s="79"/>
      <c r="I447" s="79"/>
      <c r="J447" s="79"/>
    </row>
    <row r="448" spans="6:10" ht="15.75" customHeight="1" x14ac:dyDescent="0.25">
      <c r="F448" s="79"/>
      <c r="G448" s="79"/>
      <c r="H448" s="79"/>
      <c r="I448" s="79"/>
      <c r="J448" s="79"/>
    </row>
    <row r="449" spans="6:10" ht="15.75" customHeight="1" x14ac:dyDescent="0.25">
      <c r="F449" s="79"/>
      <c r="G449" s="79"/>
      <c r="H449" s="79"/>
      <c r="I449" s="79"/>
      <c r="J449" s="79"/>
    </row>
    <row r="450" spans="6:10" ht="15.75" customHeight="1" x14ac:dyDescent="0.25">
      <c r="F450" s="79"/>
      <c r="G450" s="79"/>
      <c r="H450" s="79"/>
      <c r="I450" s="79"/>
      <c r="J450" s="79"/>
    </row>
    <row r="451" spans="6:10" ht="15.75" customHeight="1" x14ac:dyDescent="0.25">
      <c r="F451" s="79"/>
      <c r="G451" s="79"/>
      <c r="H451" s="79"/>
      <c r="I451" s="79"/>
      <c r="J451" s="79"/>
    </row>
    <row r="452" spans="6:10" ht="15.75" customHeight="1" x14ac:dyDescent="0.25">
      <c r="F452" s="79"/>
      <c r="G452" s="79"/>
      <c r="H452" s="79"/>
      <c r="I452" s="79"/>
      <c r="J452" s="79"/>
    </row>
    <row r="453" spans="6:10" ht="15.75" customHeight="1" x14ac:dyDescent="0.25">
      <c r="F453" s="79"/>
      <c r="G453" s="79"/>
      <c r="H453" s="79"/>
      <c r="I453" s="79"/>
      <c r="J453" s="79"/>
    </row>
    <row r="454" spans="6:10" ht="15.75" customHeight="1" x14ac:dyDescent="0.25">
      <c r="F454" s="79"/>
      <c r="G454" s="79"/>
      <c r="H454" s="79"/>
      <c r="I454" s="79"/>
      <c r="J454" s="79"/>
    </row>
    <row r="455" spans="6:10" ht="15.75" customHeight="1" x14ac:dyDescent="0.25">
      <c r="F455" s="79"/>
      <c r="G455" s="79"/>
      <c r="H455" s="79"/>
      <c r="I455" s="79"/>
      <c r="J455" s="79"/>
    </row>
    <row r="456" spans="6:10" ht="15.75" customHeight="1" x14ac:dyDescent="0.25">
      <c r="F456" s="79"/>
      <c r="G456" s="79"/>
      <c r="H456" s="79"/>
      <c r="I456" s="79"/>
      <c r="J456" s="79"/>
    </row>
    <row r="457" spans="6:10" ht="15.75" customHeight="1" x14ac:dyDescent="0.25">
      <c r="F457" s="79"/>
      <c r="G457" s="79"/>
      <c r="H457" s="79"/>
      <c r="I457" s="79"/>
      <c r="J457" s="79"/>
    </row>
    <row r="458" spans="6:10" ht="15.75" customHeight="1" x14ac:dyDescent="0.25">
      <c r="F458" s="79"/>
      <c r="G458" s="79"/>
      <c r="H458" s="79"/>
      <c r="I458" s="79"/>
      <c r="J458" s="79"/>
    </row>
    <row r="459" spans="6:10" ht="15.75" customHeight="1" x14ac:dyDescent="0.25">
      <c r="F459" s="79"/>
      <c r="G459" s="79"/>
      <c r="H459" s="79"/>
      <c r="I459" s="79"/>
      <c r="J459" s="79"/>
    </row>
    <row r="460" spans="6:10" ht="15.75" customHeight="1" x14ac:dyDescent="0.25">
      <c r="F460" s="79"/>
      <c r="G460" s="79"/>
      <c r="H460" s="79"/>
      <c r="I460" s="79"/>
      <c r="J460" s="79"/>
    </row>
    <row r="461" spans="6:10" ht="15.75" customHeight="1" x14ac:dyDescent="0.25">
      <c r="F461" s="79"/>
      <c r="G461" s="79"/>
      <c r="H461" s="79"/>
      <c r="I461" s="79"/>
      <c r="J461" s="79"/>
    </row>
    <row r="462" spans="6:10" ht="15.75" customHeight="1" x14ac:dyDescent="0.25">
      <c r="F462" s="79"/>
      <c r="G462" s="79"/>
      <c r="H462" s="79"/>
      <c r="I462" s="79"/>
      <c r="J462" s="79"/>
    </row>
    <row r="463" spans="6:10" ht="15.75" customHeight="1" x14ac:dyDescent="0.25">
      <c r="F463" s="79"/>
      <c r="G463" s="79"/>
      <c r="H463" s="79"/>
      <c r="I463" s="79"/>
      <c r="J463" s="79"/>
    </row>
    <row r="464" spans="6:10" ht="15.75" customHeight="1" x14ac:dyDescent="0.25">
      <c r="F464" s="79"/>
      <c r="G464" s="79"/>
      <c r="H464" s="79"/>
      <c r="I464" s="79"/>
      <c r="J464" s="79"/>
    </row>
    <row r="465" spans="6:10" ht="15.75" customHeight="1" x14ac:dyDescent="0.25">
      <c r="F465" s="79"/>
      <c r="G465" s="79"/>
      <c r="H465" s="79"/>
      <c r="I465" s="79"/>
      <c r="J465" s="79"/>
    </row>
    <row r="466" spans="6:10" ht="15.75" customHeight="1" x14ac:dyDescent="0.25">
      <c r="F466" s="79"/>
      <c r="G466" s="79"/>
      <c r="H466" s="79"/>
      <c r="I466" s="79"/>
      <c r="J466" s="79"/>
    </row>
    <row r="467" spans="6:10" ht="15.75" customHeight="1" x14ac:dyDescent="0.25">
      <c r="F467" s="79"/>
      <c r="G467" s="79"/>
      <c r="H467" s="79"/>
      <c r="I467" s="79"/>
      <c r="J467" s="79"/>
    </row>
    <row r="468" spans="6:10" ht="15.75" customHeight="1" x14ac:dyDescent="0.25">
      <c r="F468" s="79"/>
      <c r="G468" s="79"/>
      <c r="H468" s="79"/>
      <c r="I468" s="79"/>
      <c r="J468" s="79"/>
    </row>
    <row r="469" spans="6:10" ht="15.75" customHeight="1" x14ac:dyDescent="0.25">
      <c r="F469" s="79"/>
      <c r="G469" s="79"/>
      <c r="H469" s="79"/>
      <c r="I469" s="79"/>
      <c r="J469" s="79"/>
    </row>
    <row r="470" spans="6:10" ht="15.75" customHeight="1" x14ac:dyDescent="0.25">
      <c r="F470" s="79"/>
      <c r="G470" s="79"/>
      <c r="H470" s="79"/>
      <c r="I470" s="79"/>
      <c r="J470" s="79"/>
    </row>
    <row r="471" spans="6:10" ht="15.75" customHeight="1" x14ac:dyDescent="0.25">
      <c r="F471" s="79"/>
      <c r="G471" s="79"/>
      <c r="H471" s="79"/>
      <c r="I471" s="79"/>
      <c r="J471" s="79"/>
    </row>
    <row r="472" spans="6:10" ht="15.75" customHeight="1" x14ac:dyDescent="0.25">
      <c r="F472" s="79"/>
      <c r="G472" s="79"/>
      <c r="H472" s="79"/>
      <c r="I472" s="79"/>
      <c r="J472" s="79"/>
    </row>
    <row r="473" spans="6:10" ht="15.75" customHeight="1" x14ac:dyDescent="0.25">
      <c r="F473" s="79"/>
      <c r="G473" s="79"/>
      <c r="H473" s="79"/>
      <c r="I473" s="79"/>
      <c r="J473" s="79"/>
    </row>
    <row r="474" spans="6:10" ht="15.75" customHeight="1" x14ac:dyDescent="0.25">
      <c r="F474" s="79"/>
      <c r="G474" s="79"/>
      <c r="H474" s="79"/>
      <c r="I474" s="79"/>
      <c r="J474" s="79"/>
    </row>
    <row r="475" spans="6:10" ht="15.75" customHeight="1" x14ac:dyDescent="0.25">
      <c r="F475" s="79"/>
      <c r="G475" s="79"/>
      <c r="H475" s="79"/>
      <c r="I475" s="79"/>
      <c r="J475" s="79"/>
    </row>
    <row r="476" spans="6:10" ht="15.75" customHeight="1" x14ac:dyDescent="0.25">
      <c r="F476" s="79"/>
      <c r="G476" s="79"/>
      <c r="H476" s="79"/>
      <c r="I476" s="79"/>
      <c r="J476" s="79"/>
    </row>
    <row r="477" spans="6:10" ht="15.75" customHeight="1" x14ac:dyDescent="0.25">
      <c r="F477" s="79"/>
      <c r="G477" s="79"/>
      <c r="H477" s="79"/>
      <c r="I477" s="79"/>
      <c r="J477" s="79"/>
    </row>
    <row r="478" spans="6:10" ht="15.75" customHeight="1" x14ac:dyDescent="0.25">
      <c r="F478" s="79"/>
      <c r="G478" s="79"/>
      <c r="H478" s="79"/>
      <c r="I478" s="79"/>
      <c r="J478" s="79"/>
    </row>
    <row r="479" spans="6:10" ht="15.75" customHeight="1" x14ac:dyDescent="0.25">
      <c r="F479" s="79"/>
      <c r="G479" s="79"/>
      <c r="H479" s="79"/>
      <c r="I479" s="79"/>
      <c r="J479" s="79"/>
    </row>
    <row r="480" spans="6:10" ht="15.75" customHeight="1" x14ac:dyDescent="0.25">
      <c r="F480" s="79"/>
      <c r="G480" s="79"/>
      <c r="H480" s="79"/>
      <c r="I480" s="79"/>
      <c r="J480" s="79"/>
    </row>
    <row r="481" spans="6:10" ht="15.75" customHeight="1" x14ac:dyDescent="0.25">
      <c r="F481" s="79"/>
      <c r="G481" s="79"/>
      <c r="H481" s="79"/>
      <c r="I481" s="79"/>
      <c r="J481" s="79"/>
    </row>
    <row r="482" spans="6:10" ht="15.75" customHeight="1" x14ac:dyDescent="0.25">
      <c r="F482" s="79"/>
      <c r="G482" s="79"/>
      <c r="H482" s="79"/>
      <c r="I482" s="79"/>
      <c r="J482" s="79"/>
    </row>
    <row r="483" spans="6:10" ht="15.75" customHeight="1" x14ac:dyDescent="0.25">
      <c r="F483" s="79"/>
      <c r="G483" s="79"/>
      <c r="H483" s="79"/>
      <c r="I483" s="79"/>
      <c r="J483" s="79"/>
    </row>
    <row r="484" spans="6:10" ht="15.75" customHeight="1" x14ac:dyDescent="0.25">
      <c r="F484" s="79"/>
      <c r="G484" s="79"/>
      <c r="H484" s="79"/>
      <c r="I484" s="79"/>
      <c r="J484" s="79"/>
    </row>
    <row r="485" spans="6:10" ht="15.75" customHeight="1" x14ac:dyDescent="0.25">
      <c r="F485" s="79"/>
      <c r="G485" s="79"/>
      <c r="H485" s="79"/>
      <c r="I485" s="79"/>
      <c r="J485" s="79"/>
    </row>
    <row r="486" spans="6:10" ht="15.75" customHeight="1" x14ac:dyDescent="0.25">
      <c r="F486" s="79"/>
      <c r="G486" s="79"/>
      <c r="H486" s="79"/>
      <c r="I486" s="79"/>
      <c r="J486" s="79"/>
    </row>
    <row r="487" spans="6:10" ht="15.75" customHeight="1" x14ac:dyDescent="0.25">
      <c r="F487" s="79"/>
      <c r="G487" s="79"/>
      <c r="H487" s="79"/>
      <c r="I487" s="79"/>
      <c r="J487" s="79"/>
    </row>
    <row r="488" spans="6:10" ht="15.75" customHeight="1" x14ac:dyDescent="0.25">
      <c r="F488" s="79"/>
      <c r="G488" s="79"/>
      <c r="H488" s="79"/>
      <c r="I488" s="79"/>
      <c r="J488" s="79"/>
    </row>
    <row r="489" spans="6:10" ht="15.75" customHeight="1" x14ac:dyDescent="0.25">
      <c r="F489" s="79"/>
      <c r="G489" s="79"/>
      <c r="H489" s="79"/>
      <c r="I489" s="79"/>
      <c r="J489" s="79"/>
    </row>
    <row r="490" spans="6:10" ht="15.75" customHeight="1" x14ac:dyDescent="0.25">
      <c r="F490" s="79"/>
      <c r="G490" s="79"/>
      <c r="H490" s="79"/>
      <c r="I490" s="79"/>
      <c r="J490" s="79"/>
    </row>
    <row r="491" spans="6:10" ht="15.75" customHeight="1" x14ac:dyDescent="0.25">
      <c r="F491" s="79"/>
      <c r="G491" s="79"/>
      <c r="H491" s="79"/>
      <c r="I491" s="79"/>
      <c r="J491" s="79"/>
    </row>
    <row r="492" spans="6:10" ht="15.75" customHeight="1" x14ac:dyDescent="0.25">
      <c r="F492" s="79"/>
      <c r="G492" s="79"/>
      <c r="H492" s="79"/>
      <c r="I492" s="79"/>
      <c r="J492" s="79"/>
    </row>
    <row r="493" spans="6:10" ht="15.75" customHeight="1" x14ac:dyDescent="0.25">
      <c r="F493" s="79"/>
      <c r="G493" s="79"/>
      <c r="H493" s="79"/>
      <c r="I493" s="79"/>
      <c r="J493" s="79"/>
    </row>
    <row r="494" spans="6:10" ht="15.75" customHeight="1" x14ac:dyDescent="0.25">
      <c r="F494" s="79"/>
      <c r="G494" s="79"/>
      <c r="H494" s="79"/>
      <c r="I494" s="79"/>
      <c r="J494" s="79"/>
    </row>
    <row r="495" spans="6:10" ht="15.75" customHeight="1" x14ac:dyDescent="0.25">
      <c r="F495" s="79"/>
      <c r="G495" s="79"/>
      <c r="H495" s="79"/>
      <c r="I495" s="79"/>
      <c r="J495" s="79"/>
    </row>
    <row r="496" spans="6:10" ht="15.75" customHeight="1" x14ac:dyDescent="0.25">
      <c r="F496" s="79"/>
      <c r="G496" s="79"/>
      <c r="H496" s="79"/>
      <c r="I496" s="79"/>
      <c r="J496" s="79"/>
    </row>
    <row r="497" spans="6:10" ht="15.75" customHeight="1" x14ac:dyDescent="0.25">
      <c r="F497" s="79"/>
      <c r="G497" s="79"/>
      <c r="H497" s="79"/>
      <c r="I497" s="79"/>
      <c r="J497" s="79"/>
    </row>
    <row r="498" spans="6:10" ht="15.75" customHeight="1" x14ac:dyDescent="0.25">
      <c r="F498" s="79"/>
      <c r="G498" s="79"/>
      <c r="H498" s="79"/>
      <c r="I498" s="79"/>
      <c r="J498" s="79"/>
    </row>
    <row r="499" spans="6:10" ht="15.75" customHeight="1" x14ac:dyDescent="0.25">
      <c r="F499" s="79"/>
      <c r="G499" s="79"/>
      <c r="H499" s="79"/>
      <c r="I499" s="79"/>
      <c r="J499" s="79"/>
    </row>
    <row r="500" spans="6:10" ht="15.75" customHeight="1" x14ac:dyDescent="0.25">
      <c r="F500" s="79"/>
      <c r="G500" s="79"/>
      <c r="H500" s="79"/>
      <c r="I500" s="79"/>
      <c r="J500" s="79"/>
    </row>
    <row r="501" spans="6:10" ht="15.75" customHeight="1" x14ac:dyDescent="0.25">
      <c r="F501" s="79"/>
      <c r="G501" s="79"/>
      <c r="H501" s="79"/>
      <c r="I501" s="79"/>
      <c r="J501" s="79"/>
    </row>
    <row r="502" spans="6:10" ht="15.75" customHeight="1" x14ac:dyDescent="0.25">
      <c r="F502" s="79"/>
      <c r="G502" s="79"/>
      <c r="H502" s="79"/>
      <c r="I502" s="79"/>
      <c r="J502" s="79"/>
    </row>
    <row r="503" spans="6:10" ht="15.75" customHeight="1" x14ac:dyDescent="0.25">
      <c r="F503" s="79"/>
      <c r="G503" s="79"/>
      <c r="H503" s="79"/>
      <c r="I503" s="79"/>
      <c r="J503" s="79"/>
    </row>
    <row r="504" spans="6:10" ht="15.75" customHeight="1" x14ac:dyDescent="0.25">
      <c r="F504" s="79"/>
      <c r="G504" s="79"/>
      <c r="H504" s="79"/>
      <c r="I504" s="79"/>
      <c r="J504" s="79"/>
    </row>
    <row r="505" spans="6:10" ht="15.75" customHeight="1" x14ac:dyDescent="0.25">
      <c r="F505" s="79"/>
      <c r="G505" s="79"/>
      <c r="H505" s="79"/>
      <c r="I505" s="79"/>
      <c r="J505" s="79"/>
    </row>
    <row r="506" spans="6:10" ht="15.75" customHeight="1" x14ac:dyDescent="0.25">
      <c r="F506" s="79"/>
      <c r="G506" s="79"/>
      <c r="H506" s="79"/>
      <c r="I506" s="79"/>
      <c r="J506" s="79"/>
    </row>
    <row r="507" spans="6:10" ht="15.75" customHeight="1" x14ac:dyDescent="0.25">
      <c r="F507" s="79"/>
      <c r="G507" s="79"/>
      <c r="H507" s="79"/>
      <c r="I507" s="79"/>
      <c r="J507" s="79"/>
    </row>
    <row r="508" spans="6:10" ht="15.75" customHeight="1" x14ac:dyDescent="0.25">
      <c r="F508" s="79"/>
      <c r="G508" s="79"/>
      <c r="H508" s="79"/>
      <c r="I508" s="79"/>
      <c r="J508" s="79"/>
    </row>
    <row r="509" spans="6:10" ht="15.75" customHeight="1" x14ac:dyDescent="0.25">
      <c r="F509" s="79"/>
      <c r="G509" s="79"/>
      <c r="H509" s="79"/>
      <c r="I509" s="79"/>
      <c r="J509" s="79"/>
    </row>
    <row r="510" spans="6:10" ht="15.75" customHeight="1" x14ac:dyDescent="0.25">
      <c r="F510" s="79"/>
      <c r="G510" s="79"/>
      <c r="H510" s="79"/>
      <c r="I510" s="79"/>
      <c r="J510" s="79"/>
    </row>
    <row r="511" spans="6:10" ht="15.75" customHeight="1" x14ac:dyDescent="0.25">
      <c r="F511" s="79"/>
      <c r="G511" s="79"/>
      <c r="H511" s="79"/>
      <c r="I511" s="79"/>
      <c r="J511" s="79"/>
    </row>
    <row r="512" spans="6:10" ht="15.75" customHeight="1" x14ac:dyDescent="0.25">
      <c r="F512" s="79"/>
      <c r="G512" s="79"/>
      <c r="H512" s="79"/>
      <c r="I512" s="79"/>
      <c r="J512" s="79"/>
    </row>
    <row r="513" spans="6:10" ht="15.75" customHeight="1" x14ac:dyDescent="0.25">
      <c r="F513" s="79"/>
      <c r="G513" s="79"/>
      <c r="H513" s="79"/>
      <c r="I513" s="79"/>
      <c r="J513" s="79"/>
    </row>
    <row r="514" spans="6:10" ht="15.75" customHeight="1" x14ac:dyDescent="0.25">
      <c r="F514" s="79"/>
      <c r="G514" s="79"/>
      <c r="H514" s="79"/>
      <c r="I514" s="79"/>
      <c r="J514" s="79"/>
    </row>
    <row r="515" spans="6:10" ht="15.75" customHeight="1" x14ac:dyDescent="0.25">
      <c r="F515" s="79"/>
      <c r="G515" s="79"/>
      <c r="H515" s="79"/>
      <c r="I515" s="79"/>
      <c r="J515" s="79"/>
    </row>
    <row r="516" spans="6:10" ht="15.75" customHeight="1" x14ac:dyDescent="0.25">
      <c r="F516" s="79"/>
      <c r="G516" s="79"/>
      <c r="H516" s="79"/>
      <c r="I516" s="79"/>
      <c r="J516" s="79"/>
    </row>
    <row r="517" spans="6:10" ht="15.75" customHeight="1" x14ac:dyDescent="0.25">
      <c r="F517" s="79"/>
      <c r="G517" s="79"/>
      <c r="H517" s="79"/>
      <c r="I517" s="79"/>
      <c r="J517" s="79"/>
    </row>
    <row r="518" spans="6:10" ht="15.75" customHeight="1" x14ac:dyDescent="0.25">
      <c r="F518" s="79"/>
      <c r="G518" s="79"/>
      <c r="H518" s="79"/>
      <c r="I518" s="79"/>
      <c r="J518" s="79"/>
    </row>
    <row r="519" spans="6:10" ht="15.75" customHeight="1" x14ac:dyDescent="0.25">
      <c r="F519" s="79"/>
      <c r="G519" s="79"/>
      <c r="H519" s="79"/>
      <c r="I519" s="79"/>
      <c r="J519" s="79"/>
    </row>
    <row r="520" spans="6:10" ht="15.75" customHeight="1" x14ac:dyDescent="0.25">
      <c r="F520" s="79"/>
      <c r="G520" s="79"/>
      <c r="H520" s="79"/>
      <c r="I520" s="79"/>
      <c r="J520" s="79"/>
    </row>
    <row r="521" spans="6:10" ht="15.75" customHeight="1" x14ac:dyDescent="0.25">
      <c r="F521" s="79"/>
      <c r="G521" s="79"/>
      <c r="H521" s="79"/>
      <c r="I521" s="79"/>
      <c r="J521" s="79"/>
    </row>
    <row r="522" spans="6:10" ht="15.75" customHeight="1" x14ac:dyDescent="0.25">
      <c r="F522" s="79"/>
      <c r="G522" s="79"/>
      <c r="H522" s="79"/>
      <c r="I522" s="79"/>
      <c r="J522" s="79"/>
    </row>
    <row r="523" spans="6:10" ht="15.75" customHeight="1" x14ac:dyDescent="0.25">
      <c r="F523" s="79"/>
      <c r="G523" s="79"/>
      <c r="H523" s="79"/>
      <c r="I523" s="79"/>
      <c r="J523" s="79"/>
    </row>
    <row r="524" spans="6:10" ht="15.75" customHeight="1" x14ac:dyDescent="0.25">
      <c r="F524" s="79"/>
      <c r="G524" s="79"/>
      <c r="H524" s="79"/>
      <c r="I524" s="79"/>
      <c r="J524" s="79"/>
    </row>
    <row r="525" spans="6:10" ht="15.75" customHeight="1" x14ac:dyDescent="0.25">
      <c r="F525" s="79"/>
      <c r="G525" s="79"/>
      <c r="H525" s="79"/>
      <c r="I525" s="79"/>
      <c r="J525" s="79"/>
    </row>
    <row r="526" spans="6:10" ht="15.75" customHeight="1" x14ac:dyDescent="0.25">
      <c r="F526" s="79"/>
      <c r="G526" s="79"/>
      <c r="H526" s="79"/>
      <c r="I526" s="79"/>
      <c r="J526" s="79"/>
    </row>
    <row r="527" spans="6:10" ht="15.75" customHeight="1" x14ac:dyDescent="0.25">
      <c r="F527" s="79"/>
      <c r="G527" s="79"/>
      <c r="H527" s="79"/>
      <c r="I527" s="79"/>
      <c r="J527" s="79"/>
    </row>
    <row r="528" spans="6:10" ht="15.75" customHeight="1" x14ac:dyDescent="0.25">
      <c r="F528" s="79"/>
      <c r="G528" s="79"/>
      <c r="H528" s="79"/>
      <c r="I528" s="79"/>
      <c r="J528" s="79"/>
    </row>
    <row r="529" spans="6:10" ht="15.75" customHeight="1" x14ac:dyDescent="0.25">
      <c r="F529" s="79"/>
      <c r="G529" s="79"/>
      <c r="H529" s="79"/>
      <c r="I529" s="79"/>
      <c r="J529" s="79"/>
    </row>
    <row r="530" spans="6:10" ht="15.75" customHeight="1" x14ac:dyDescent="0.25">
      <c r="F530" s="79"/>
      <c r="G530" s="79"/>
      <c r="H530" s="79"/>
      <c r="I530" s="79"/>
      <c r="J530" s="79"/>
    </row>
    <row r="531" spans="6:10" ht="15.75" customHeight="1" x14ac:dyDescent="0.25">
      <c r="F531" s="79"/>
      <c r="G531" s="79"/>
      <c r="H531" s="79"/>
      <c r="I531" s="79"/>
      <c r="J531" s="79"/>
    </row>
    <row r="532" spans="6:10" ht="15.75" customHeight="1" x14ac:dyDescent="0.25">
      <c r="F532" s="79"/>
      <c r="G532" s="79"/>
      <c r="H532" s="79"/>
      <c r="I532" s="79"/>
      <c r="J532" s="79"/>
    </row>
    <row r="533" spans="6:10" ht="15.75" customHeight="1" x14ac:dyDescent="0.25">
      <c r="F533" s="79"/>
      <c r="G533" s="79"/>
      <c r="H533" s="79"/>
      <c r="I533" s="79"/>
      <c r="J533" s="79"/>
    </row>
    <row r="534" spans="6:10" ht="15.75" customHeight="1" x14ac:dyDescent="0.25">
      <c r="F534" s="79"/>
      <c r="G534" s="79"/>
      <c r="H534" s="79"/>
      <c r="I534" s="79"/>
      <c r="J534" s="79"/>
    </row>
    <row r="535" spans="6:10" ht="15.75" customHeight="1" x14ac:dyDescent="0.25">
      <c r="F535" s="79"/>
      <c r="G535" s="79"/>
      <c r="H535" s="79"/>
      <c r="I535" s="79"/>
      <c r="J535" s="79"/>
    </row>
    <row r="536" spans="6:10" ht="15.75" customHeight="1" x14ac:dyDescent="0.25">
      <c r="F536" s="79"/>
      <c r="G536" s="79"/>
      <c r="H536" s="79"/>
      <c r="I536" s="79"/>
      <c r="J536" s="79"/>
    </row>
    <row r="537" spans="6:10" ht="15.75" customHeight="1" x14ac:dyDescent="0.25">
      <c r="F537" s="79"/>
      <c r="G537" s="79"/>
      <c r="H537" s="79"/>
      <c r="I537" s="79"/>
      <c r="J537" s="79"/>
    </row>
    <row r="538" spans="6:10" ht="15.75" customHeight="1" x14ac:dyDescent="0.25">
      <c r="F538" s="79"/>
      <c r="G538" s="79"/>
      <c r="H538" s="79"/>
      <c r="I538" s="79"/>
      <c r="J538" s="79"/>
    </row>
    <row r="539" spans="6:10" ht="15.75" customHeight="1" x14ac:dyDescent="0.25">
      <c r="F539" s="79"/>
      <c r="G539" s="79"/>
      <c r="H539" s="79"/>
      <c r="I539" s="79"/>
      <c r="J539" s="79"/>
    </row>
    <row r="540" spans="6:10" ht="15.75" customHeight="1" x14ac:dyDescent="0.25">
      <c r="F540" s="79"/>
      <c r="G540" s="79"/>
      <c r="H540" s="79"/>
      <c r="I540" s="79"/>
      <c r="J540" s="79"/>
    </row>
    <row r="541" spans="6:10" ht="15.75" customHeight="1" x14ac:dyDescent="0.25">
      <c r="F541" s="79"/>
      <c r="G541" s="79"/>
      <c r="H541" s="79"/>
      <c r="I541" s="79"/>
      <c r="J541" s="79"/>
    </row>
    <row r="542" spans="6:10" ht="15.75" customHeight="1" x14ac:dyDescent="0.25">
      <c r="F542" s="79"/>
      <c r="G542" s="79"/>
      <c r="H542" s="79"/>
      <c r="I542" s="79"/>
      <c r="J542" s="79"/>
    </row>
    <row r="543" spans="6:10" ht="15.75" customHeight="1" x14ac:dyDescent="0.25">
      <c r="F543" s="79"/>
      <c r="G543" s="79"/>
      <c r="H543" s="79"/>
      <c r="I543" s="79"/>
      <c r="J543" s="79"/>
    </row>
    <row r="544" spans="6:10" ht="15.75" customHeight="1" x14ac:dyDescent="0.25">
      <c r="F544" s="79"/>
      <c r="G544" s="79"/>
      <c r="H544" s="79"/>
      <c r="I544" s="79"/>
      <c r="J544" s="79"/>
    </row>
    <row r="545" spans="6:10" ht="15.75" customHeight="1" x14ac:dyDescent="0.25">
      <c r="F545" s="79"/>
      <c r="G545" s="79"/>
      <c r="H545" s="79"/>
      <c r="I545" s="79"/>
      <c r="J545" s="79"/>
    </row>
    <row r="546" spans="6:10" ht="15.75" customHeight="1" x14ac:dyDescent="0.25">
      <c r="F546" s="79"/>
      <c r="G546" s="79"/>
      <c r="H546" s="79"/>
      <c r="I546" s="79"/>
      <c r="J546" s="79"/>
    </row>
    <row r="547" spans="6:10" ht="15.75" customHeight="1" x14ac:dyDescent="0.25">
      <c r="F547" s="79"/>
      <c r="G547" s="79"/>
      <c r="H547" s="79"/>
      <c r="I547" s="79"/>
      <c r="J547" s="79"/>
    </row>
    <row r="548" spans="6:10" ht="15.75" customHeight="1" x14ac:dyDescent="0.25">
      <c r="F548" s="79"/>
      <c r="G548" s="79"/>
      <c r="H548" s="79"/>
      <c r="I548" s="79"/>
      <c r="J548" s="79"/>
    </row>
    <row r="549" spans="6:10" ht="15.75" customHeight="1" x14ac:dyDescent="0.25">
      <c r="F549" s="79"/>
      <c r="G549" s="79"/>
      <c r="H549" s="79"/>
      <c r="I549" s="79"/>
      <c r="J549" s="79"/>
    </row>
    <row r="550" spans="6:10" ht="15.75" customHeight="1" x14ac:dyDescent="0.25">
      <c r="F550" s="79"/>
      <c r="G550" s="79"/>
      <c r="H550" s="79"/>
      <c r="I550" s="79"/>
      <c r="J550" s="79"/>
    </row>
    <row r="551" spans="6:10" ht="15.75" customHeight="1" x14ac:dyDescent="0.25">
      <c r="F551" s="79"/>
      <c r="G551" s="79"/>
      <c r="H551" s="79"/>
      <c r="I551" s="79"/>
      <c r="J551" s="79"/>
    </row>
    <row r="552" spans="6:10" ht="15.75" customHeight="1" x14ac:dyDescent="0.25">
      <c r="F552" s="79"/>
      <c r="G552" s="79"/>
      <c r="H552" s="79"/>
      <c r="I552" s="79"/>
      <c r="J552" s="79"/>
    </row>
    <row r="553" spans="6:10" ht="15.75" customHeight="1" x14ac:dyDescent="0.25">
      <c r="F553" s="79"/>
      <c r="G553" s="79"/>
      <c r="H553" s="79"/>
      <c r="I553" s="79"/>
      <c r="J553" s="79"/>
    </row>
    <row r="554" spans="6:10" ht="15.75" customHeight="1" x14ac:dyDescent="0.25">
      <c r="F554" s="79"/>
      <c r="G554" s="79"/>
      <c r="H554" s="79"/>
      <c r="I554" s="79"/>
      <c r="J554" s="79"/>
    </row>
    <row r="555" spans="6:10" ht="15.75" customHeight="1" x14ac:dyDescent="0.25">
      <c r="F555" s="79"/>
      <c r="G555" s="79"/>
      <c r="H555" s="79"/>
      <c r="I555" s="79"/>
      <c r="J555" s="79"/>
    </row>
    <row r="556" spans="6:10" ht="15.75" customHeight="1" x14ac:dyDescent="0.25">
      <c r="F556" s="79"/>
      <c r="G556" s="79"/>
      <c r="H556" s="79"/>
      <c r="I556" s="79"/>
      <c r="J556" s="79"/>
    </row>
    <row r="557" spans="6:10" ht="15.75" customHeight="1" x14ac:dyDescent="0.25">
      <c r="F557" s="79"/>
      <c r="G557" s="79"/>
      <c r="H557" s="79"/>
      <c r="I557" s="79"/>
      <c r="J557" s="79"/>
    </row>
    <row r="558" spans="6:10" ht="15.75" customHeight="1" x14ac:dyDescent="0.25">
      <c r="F558" s="79"/>
      <c r="G558" s="79"/>
      <c r="H558" s="79"/>
      <c r="I558" s="79"/>
      <c r="J558" s="79"/>
    </row>
    <row r="559" spans="6:10" ht="15.75" customHeight="1" x14ac:dyDescent="0.25">
      <c r="F559" s="79"/>
      <c r="G559" s="79"/>
      <c r="H559" s="79"/>
      <c r="I559" s="79"/>
      <c r="J559" s="79"/>
    </row>
    <row r="560" spans="6:10" ht="15.75" customHeight="1" x14ac:dyDescent="0.25">
      <c r="F560" s="79"/>
      <c r="G560" s="79"/>
      <c r="H560" s="79"/>
      <c r="I560" s="79"/>
      <c r="J560" s="79"/>
    </row>
    <row r="561" spans="6:10" ht="15.75" customHeight="1" x14ac:dyDescent="0.25">
      <c r="F561" s="79"/>
      <c r="G561" s="79"/>
      <c r="H561" s="79"/>
      <c r="I561" s="79"/>
      <c r="J561" s="79"/>
    </row>
    <row r="562" spans="6:10" ht="15.75" customHeight="1" x14ac:dyDescent="0.25">
      <c r="F562" s="79"/>
      <c r="G562" s="79"/>
      <c r="H562" s="79"/>
      <c r="I562" s="79"/>
      <c r="J562" s="79"/>
    </row>
    <row r="563" spans="6:10" ht="15.75" customHeight="1" x14ac:dyDescent="0.25">
      <c r="F563" s="79"/>
      <c r="G563" s="79"/>
      <c r="H563" s="79"/>
      <c r="I563" s="79"/>
      <c r="J563" s="79"/>
    </row>
    <row r="564" spans="6:10" ht="15.75" customHeight="1" x14ac:dyDescent="0.25">
      <c r="F564" s="79"/>
      <c r="G564" s="79"/>
      <c r="H564" s="79"/>
      <c r="I564" s="79"/>
      <c r="J564" s="79"/>
    </row>
    <row r="565" spans="6:10" ht="15.75" customHeight="1" x14ac:dyDescent="0.25">
      <c r="F565" s="79"/>
      <c r="G565" s="79"/>
      <c r="H565" s="79"/>
      <c r="I565" s="79"/>
      <c r="J565" s="79"/>
    </row>
    <row r="566" spans="6:10" ht="15.75" customHeight="1" x14ac:dyDescent="0.25">
      <c r="F566" s="79"/>
      <c r="G566" s="79"/>
      <c r="H566" s="79"/>
      <c r="I566" s="79"/>
      <c r="J566" s="79"/>
    </row>
    <row r="567" spans="6:10" ht="15.75" customHeight="1" x14ac:dyDescent="0.25">
      <c r="F567" s="79"/>
      <c r="G567" s="79"/>
      <c r="H567" s="79"/>
      <c r="I567" s="79"/>
      <c r="J567" s="79"/>
    </row>
    <row r="568" spans="6:10" ht="15.75" customHeight="1" x14ac:dyDescent="0.25">
      <c r="F568" s="79"/>
      <c r="G568" s="79"/>
      <c r="H568" s="79"/>
      <c r="I568" s="79"/>
      <c r="J568" s="79"/>
    </row>
    <row r="569" spans="6:10" ht="15.75" customHeight="1" x14ac:dyDescent="0.25">
      <c r="F569" s="79"/>
      <c r="G569" s="79"/>
      <c r="H569" s="79"/>
      <c r="I569" s="79"/>
      <c r="J569" s="79"/>
    </row>
    <row r="570" spans="6:10" ht="15.75" customHeight="1" x14ac:dyDescent="0.25">
      <c r="F570" s="79"/>
      <c r="G570" s="79"/>
      <c r="H570" s="79"/>
      <c r="I570" s="79"/>
      <c r="J570" s="79"/>
    </row>
    <row r="571" spans="6:10" ht="15.75" customHeight="1" x14ac:dyDescent="0.25">
      <c r="F571" s="79"/>
      <c r="G571" s="79"/>
      <c r="H571" s="79"/>
      <c r="I571" s="79"/>
      <c r="J571" s="79"/>
    </row>
    <row r="572" spans="6:10" ht="15.75" customHeight="1" x14ac:dyDescent="0.25">
      <c r="F572" s="79"/>
      <c r="G572" s="79"/>
      <c r="H572" s="79"/>
      <c r="I572" s="79"/>
      <c r="J572" s="79"/>
    </row>
    <row r="573" spans="6:10" ht="15.75" customHeight="1" x14ac:dyDescent="0.25">
      <c r="F573" s="79"/>
      <c r="G573" s="79"/>
      <c r="H573" s="79"/>
      <c r="I573" s="79"/>
      <c r="J573" s="79"/>
    </row>
    <row r="574" spans="6:10" ht="15.75" customHeight="1" x14ac:dyDescent="0.25">
      <c r="F574" s="79"/>
      <c r="G574" s="79"/>
      <c r="H574" s="79"/>
      <c r="I574" s="79"/>
      <c r="J574" s="79"/>
    </row>
    <row r="575" spans="6:10" ht="15.75" customHeight="1" x14ac:dyDescent="0.25">
      <c r="F575" s="79"/>
      <c r="G575" s="79"/>
      <c r="H575" s="79"/>
      <c r="I575" s="79"/>
      <c r="J575" s="79"/>
    </row>
    <row r="576" spans="6:10" ht="15.75" customHeight="1" x14ac:dyDescent="0.25">
      <c r="F576" s="79"/>
      <c r="G576" s="79"/>
      <c r="H576" s="79"/>
      <c r="I576" s="79"/>
      <c r="J576" s="79"/>
    </row>
    <row r="577" spans="6:10" ht="15.75" customHeight="1" x14ac:dyDescent="0.25">
      <c r="F577" s="79"/>
      <c r="G577" s="79"/>
      <c r="H577" s="79"/>
      <c r="I577" s="79"/>
      <c r="J577" s="79"/>
    </row>
    <row r="578" spans="6:10" ht="15.75" customHeight="1" x14ac:dyDescent="0.25">
      <c r="F578" s="79"/>
      <c r="G578" s="79"/>
      <c r="H578" s="79"/>
      <c r="I578" s="79"/>
      <c r="J578" s="79"/>
    </row>
    <row r="579" spans="6:10" ht="15.75" customHeight="1" x14ac:dyDescent="0.25">
      <c r="F579" s="79"/>
      <c r="G579" s="79"/>
      <c r="H579" s="79"/>
      <c r="I579" s="79"/>
      <c r="J579" s="79"/>
    </row>
    <row r="580" spans="6:10" ht="15.75" customHeight="1" x14ac:dyDescent="0.25">
      <c r="F580" s="79"/>
      <c r="G580" s="79"/>
      <c r="H580" s="79"/>
      <c r="I580" s="79"/>
      <c r="J580" s="79"/>
    </row>
    <row r="581" spans="6:10" ht="15.75" customHeight="1" x14ac:dyDescent="0.25">
      <c r="F581" s="79"/>
      <c r="G581" s="79"/>
      <c r="H581" s="79"/>
      <c r="I581" s="79"/>
      <c r="J581" s="79"/>
    </row>
    <row r="582" spans="6:10" ht="15.75" customHeight="1" x14ac:dyDescent="0.25">
      <c r="F582" s="79"/>
      <c r="G582" s="79"/>
      <c r="H582" s="79"/>
      <c r="I582" s="79"/>
      <c r="J582" s="79"/>
    </row>
    <row r="583" spans="6:10" ht="15.75" customHeight="1" x14ac:dyDescent="0.25">
      <c r="F583" s="79"/>
      <c r="G583" s="79"/>
      <c r="H583" s="79"/>
      <c r="I583" s="79"/>
      <c r="J583" s="79"/>
    </row>
    <row r="584" spans="6:10" ht="15.75" customHeight="1" x14ac:dyDescent="0.25">
      <c r="F584" s="79"/>
      <c r="G584" s="79"/>
      <c r="H584" s="79"/>
      <c r="I584" s="79"/>
      <c r="J584" s="79"/>
    </row>
    <row r="585" spans="6:10" ht="15.75" customHeight="1" x14ac:dyDescent="0.25">
      <c r="F585" s="79"/>
      <c r="G585" s="79"/>
      <c r="H585" s="79"/>
      <c r="I585" s="79"/>
      <c r="J585" s="79"/>
    </row>
    <row r="586" spans="6:10" ht="15.75" customHeight="1" x14ac:dyDescent="0.25">
      <c r="F586" s="79"/>
      <c r="G586" s="79"/>
      <c r="H586" s="79"/>
      <c r="I586" s="79"/>
      <c r="J586" s="79"/>
    </row>
    <row r="587" spans="6:10" ht="15.75" customHeight="1" x14ac:dyDescent="0.25">
      <c r="F587" s="79"/>
      <c r="G587" s="79"/>
      <c r="H587" s="79"/>
      <c r="I587" s="79"/>
      <c r="J587" s="79"/>
    </row>
    <row r="588" spans="6:10" ht="15.75" customHeight="1" x14ac:dyDescent="0.25">
      <c r="F588" s="79"/>
      <c r="G588" s="79"/>
      <c r="H588" s="79"/>
      <c r="I588" s="79"/>
      <c r="J588" s="79"/>
    </row>
    <row r="589" spans="6:10" ht="15.75" customHeight="1" x14ac:dyDescent="0.25">
      <c r="F589" s="79"/>
      <c r="G589" s="79"/>
      <c r="H589" s="79"/>
      <c r="I589" s="79"/>
      <c r="J589" s="79"/>
    </row>
    <row r="590" spans="6:10" ht="15.75" customHeight="1" x14ac:dyDescent="0.25">
      <c r="F590" s="79"/>
      <c r="G590" s="79"/>
      <c r="H590" s="79"/>
      <c r="I590" s="79"/>
      <c r="J590" s="79"/>
    </row>
    <row r="591" spans="6:10" ht="15.75" customHeight="1" x14ac:dyDescent="0.25">
      <c r="F591" s="79"/>
      <c r="G591" s="79"/>
      <c r="H591" s="79"/>
      <c r="I591" s="79"/>
      <c r="J591" s="79"/>
    </row>
    <row r="592" spans="6:10" ht="15.75" customHeight="1" x14ac:dyDescent="0.25">
      <c r="F592" s="79"/>
      <c r="G592" s="79"/>
      <c r="H592" s="79"/>
      <c r="I592" s="79"/>
      <c r="J592" s="79"/>
    </row>
    <row r="593" spans="6:10" ht="15.75" customHeight="1" x14ac:dyDescent="0.25">
      <c r="F593" s="79"/>
      <c r="G593" s="79"/>
      <c r="H593" s="79"/>
      <c r="I593" s="79"/>
      <c r="J593" s="79"/>
    </row>
    <row r="594" spans="6:10" ht="15.75" customHeight="1" x14ac:dyDescent="0.25">
      <c r="F594" s="79"/>
      <c r="G594" s="79"/>
      <c r="H594" s="79"/>
      <c r="I594" s="79"/>
      <c r="J594" s="79"/>
    </row>
    <row r="595" spans="6:10" ht="15.75" customHeight="1" x14ac:dyDescent="0.25">
      <c r="F595" s="79"/>
      <c r="G595" s="79"/>
      <c r="H595" s="79"/>
      <c r="I595" s="79"/>
      <c r="J595" s="79"/>
    </row>
    <row r="596" spans="6:10" ht="15.75" customHeight="1" x14ac:dyDescent="0.25">
      <c r="F596" s="79"/>
      <c r="G596" s="79"/>
      <c r="H596" s="79"/>
      <c r="I596" s="79"/>
      <c r="J596" s="79"/>
    </row>
    <row r="597" spans="6:10" ht="15.75" customHeight="1" x14ac:dyDescent="0.25">
      <c r="F597" s="79"/>
      <c r="G597" s="79"/>
      <c r="H597" s="79"/>
      <c r="I597" s="79"/>
      <c r="J597" s="79"/>
    </row>
    <row r="598" spans="6:10" ht="15.75" customHeight="1" x14ac:dyDescent="0.25">
      <c r="F598" s="79"/>
      <c r="G598" s="79"/>
      <c r="H598" s="79"/>
      <c r="I598" s="79"/>
      <c r="J598" s="79"/>
    </row>
    <row r="599" spans="6:10" ht="15.75" customHeight="1" x14ac:dyDescent="0.25">
      <c r="F599" s="79"/>
      <c r="G599" s="79"/>
      <c r="H599" s="79"/>
      <c r="I599" s="79"/>
      <c r="J599" s="79"/>
    </row>
    <row r="600" spans="6:10" ht="15.75" customHeight="1" x14ac:dyDescent="0.25">
      <c r="F600" s="79"/>
      <c r="G600" s="79"/>
      <c r="H600" s="79"/>
      <c r="I600" s="79"/>
      <c r="J600" s="79"/>
    </row>
    <row r="601" spans="6:10" ht="15.75" customHeight="1" x14ac:dyDescent="0.25">
      <c r="F601" s="79"/>
      <c r="G601" s="79"/>
      <c r="H601" s="79"/>
      <c r="I601" s="79"/>
      <c r="J601" s="79"/>
    </row>
    <row r="602" spans="6:10" ht="15.75" customHeight="1" x14ac:dyDescent="0.25">
      <c r="F602" s="79"/>
      <c r="G602" s="79"/>
      <c r="H602" s="79"/>
      <c r="I602" s="79"/>
      <c r="J602" s="79"/>
    </row>
    <row r="603" spans="6:10" ht="15.75" customHeight="1" x14ac:dyDescent="0.25">
      <c r="F603" s="79"/>
      <c r="G603" s="79"/>
      <c r="H603" s="79"/>
      <c r="I603" s="79"/>
      <c r="J603" s="79"/>
    </row>
    <row r="604" spans="6:10" ht="15.75" customHeight="1" x14ac:dyDescent="0.25">
      <c r="F604" s="79"/>
      <c r="G604" s="79"/>
      <c r="H604" s="79"/>
      <c r="I604" s="79"/>
      <c r="J604" s="79"/>
    </row>
    <row r="605" spans="6:10" ht="15.75" customHeight="1" x14ac:dyDescent="0.25">
      <c r="F605" s="79"/>
      <c r="G605" s="79"/>
      <c r="H605" s="79"/>
      <c r="I605" s="79"/>
      <c r="J605" s="79"/>
    </row>
    <row r="606" spans="6:10" ht="15.75" customHeight="1" x14ac:dyDescent="0.25">
      <c r="F606" s="79"/>
      <c r="G606" s="79"/>
      <c r="H606" s="79"/>
      <c r="I606" s="79"/>
      <c r="J606" s="79"/>
    </row>
    <row r="607" spans="6:10" ht="15.75" customHeight="1" x14ac:dyDescent="0.25">
      <c r="F607" s="79"/>
      <c r="G607" s="79"/>
      <c r="H607" s="79"/>
      <c r="I607" s="79"/>
      <c r="J607" s="79"/>
    </row>
    <row r="608" spans="6:10" ht="15.75" customHeight="1" x14ac:dyDescent="0.25">
      <c r="F608" s="79"/>
      <c r="G608" s="79"/>
      <c r="H608" s="79"/>
      <c r="I608" s="79"/>
      <c r="J608" s="79"/>
    </row>
    <row r="609" spans="6:10" ht="15.75" customHeight="1" x14ac:dyDescent="0.25">
      <c r="F609" s="79"/>
      <c r="G609" s="79"/>
      <c r="H609" s="79"/>
      <c r="I609" s="79"/>
      <c r="J609" s="79"/>
    </row>
    <row r="610" spans="6:10" ht="15.75" customHeight="1" x14ac:dyDescent="0.25">
      <c r="F610" s="79"/>
      <c r="G610" s="79"/>
      <c r="H610" s="79"/>
      <c r="I610" s="79"/>
      <c r="J610" s="79"/>
    </row>
    <row r="611" spans="6:10" ht="15.75" customHeight="1" x14ac:dyDescent="0.25">
      <c r="F611" s="79"/>
      <c r="G611" s="79"/>
      <c r="H611" s="79"/>
      <c r="I611" s="79"/>
      <c r="J611" s="79"/>
    </row>
    <row r="612" spans="6:10" ht="15.75" customHeight="1" x14ac:dyDescent="0.25">
      <c r="F612" s="79"/>
      <c r="G612" s="79"/>
      <c r="H612" s="79"/>
      <c r="I612" s="79"/>
      <c r="J612" s="79"/>
    </row>
    <row r="613" spans="6:10" ht="15.75" customHeight="1" x14ac:dyDescent="0.25">
      <c r="F613" s="79"/>
      <c r="G613" s="79"/>
      <c r="H613" s="79"/>
      <c r="I613" s="79"/>
      <c r="J613" s="79"/>
    </row>
    <row r="614" spans="6:10" ht="15.75" customHeight="1" x14ac:dyDescent="0.25">
      <c r="F614" s="79"/>
      <c r="G614" s="79"/>
      <c r="H614" s="79"/>
      <c r="I614" s="79"/>
      <c r="J614" s="79"/>
    </row>
    <row r="615" spans="6:10" ht="15.75" customHeight="1" x14ac:dyDescent="0.25">
      <c r="F615" s="79"/>
      <c r="G615" s="79"/>
      <c r="H615" s="79"/>
      <c r="I615" s="79"/>
      <c r="J615" s="79"/>
    </row>
    <row r="616" spans="6:10" ht="15.75" customHeight="1" x14ac:dyDescent="0.25">
      <c r="F616" s="79"/>
      <c r="G616" s="79"/>
      <c r="H616" s="79"/>
      <c r="I616" s="79"/>
      <c r="J616" s="79"/>
    </row>
    <row r="617" spans="6:10" ht="15.75" customHeight="1" x14ac:dyDescent="0.25">
      <c r="F617" s="79"/>
      <c r="G617" s="79"/>
      <c r="H617" s="79"/>
      <c r="I617" s="79"/>
      <c r="J617" s="79"/>
    </row>
    <row r="618" spans="6:10" ht="15.75" customHeight="1" x14ac:dyDescent="0.25">
      <c r="F618" s="79"/>
      <c r="G618" s="79"/>
      <c r="H618" s="79"/>
      <c r="I618" s="79"/>
      <c r="J618" s="79"/>
    </row>
    <row r="619" spans="6:10" ht="15.75" customHeight="1" x14ac:dyDescent="0.25">
      <c r="F619" s="79"/>
      <c r="G619" s="79"/>
      <c r="H619" s="79"/>
      <c r="I619" s="79"/>
      <c r="J619" s="79"/>
    </row>
    <row r="620" spans="6:10" ht="15.75" customHeight="1" x14ac:dyDescent="0.25">
      <c r="F620" s="79"/>
      <c r="G620" s="79"/>
      <c r="H620" s="79"/>
      <c r="I620" s="79"/>
      <c r="J620" s="79"/>
    </row>
    <row r="621" spans="6:10" ht="15.75" customHeight="1" x14ac:dyDescent="0.25">
      <c r="F621" s="79"/>
      <c r="G621" s="79"/>
      <c r="H621" s="79"/>
      <c r="I621" s="79"/>
      <c r="J621" s="79"/>
    </row>
    <row r="622" spans="6:10" ht="15.75" customHeight="1" x14ac:dyDescent="0.25">
      <c r="F622" s="79"/>
      <c r="G622" s="79"/>
      <c r="H622" s="79"/>
      <c r="I622" s="79"/>
      <c r="J622" s="79"/>
    </row>
    <row r="623" spans="6:10" ht="15.75" customHeight="1" x14ac:dyDescent="0.25">
      <c r="F623" s="79"/>
      <c r="G623" s="79"/>
      <c r="H623" s="79"/>
      <c r="I623" s="79"/>
      <c r="J623" s="79"/>
    </row>
    <row r="624" spans="6:10" ht="15.75" customHeight="1" x14ac:dyDescent="0.25">
      <c r="F624" s="79"/>
      <c r="G624" s="79"/>
      <c r="H624" s="79"/>
      <c r="I624" s="79"/>
      <c r="J624" s="79"/>
    </row>
    <row r="625" spans="6:10" ht="15.75" customHeight="1" x14ac:dyDescent="0.25">
      <c r="F625" s="79"/>
      <c r="G625" s="79"/>
      <c r="H625" s="79"/>
      <c r="I625" s="79"/>
      <c r="J625" s="79"/>
    </row>
    <row r="626" spans="6:10" ht="15.75" customHeight="1" x14ac:dyDescent="0.25">
      <c r="F626" s="79"/>
      <c r="G626" s="79"/>
      <c r="H626" s="79"/>
      <c r="I626" s="79"/>
      <c r="J626" s="79"/>
    </row>
    <row r="627" spans="6:10" ht="15.75" customHeight="1" x14ac:dyDescent="0.25">
      <c r="F627" s="79"/>
      <c r="G627" s="79"/>
      <c r="H627" s="79"/>
      <c r="I627" s="79"/>
      <c r="J627" s="79"/>
    </row>
    <row r="628" spans="6:10" ht="15.75" customHeight="1" x14ac:dyDescent="0.25">
      <c r="F628" s="79"/>
      <c r="G628" s="79"/>
      <c r="H628" s="79"/>
      <c r="I628" s="79"/>
      <c r="J628" s="79"/>
    </row>
    <row r="629" spans="6:10" ht="15.75" customHeight="1" x14ac:dyDescent="0.25">
      <c r="F629" s="79"/>
      <c r="G629" s="79"/>
      <c r="H629" s="79"/>
      <c r="I629" s="79"/>
      <c r="J629" s="79"/>
    </row>
    <row r="630" spans="6:10" ht="15.75" customHeight="1" x14ac:dyDescent="0.25">
      <c r="F630" s="79"/>
      <c r="G630" s="79"/>
      <c r="H630" s="79"/>
      <c r="I630" s="79"/>
      <c r="J630" s="79"/>
    </row>
    <row r="631" spans="6:10" ht="15.75" customHeight="1" x14ac:dyDescent="0.25">
      <c r="F631" s="79"/>
      <c r="G631" s="79"/>
      <c r="H631" s="79"/>
      <c r="I631" s="79"/>
      <c r="J631" s="79"/>
    </row>
    <row r="632" spans="6:10" ht="15.75" customHeight="1" x14ac:dyDescent="0.25">
      <c r="F632" s="79"/>
      <c r="G632" s="79"/>
      <c r="H632" s="79"/>
      <c r="I632" s="79"/>
      <c r="J632" s="79"/>
    </row>
    <row r="633" spans="6:10" ht="15.75" customHeight="1" x14ac:dyDescent="0.25">
      <c r="F633" s="79"/>
      <c r="G633" s="79"/>
      <c r="H633" s="79"/>
      <c r="I633" s="79"/>
      <c r="J633" s="79"/>
    </row>
    <row r="634" spans="6:10" ht="15.75" customHeight="1" x14ac:dyDescent="0.25">
      <c r="F634" s="79"/>
      <c r="G634" s="79"/>
      <c r="H634" s="79"/>
      <c r="I634" s="79"/>
      <c r="J634" s="79"/>
    </row>
    <row r="635" spans="6:10" ht="15.75" customHeight="1" x14ac:dyDescent="0.25">
      <c r="F635" s="79"/>
      <c r="G635" s="79"/>
      <c r="H635" s="79"/>
      <c r="I635" s="79"/>
      <c r="J635" s="79"/>
    </row>
    <row r="636" spans="6:10" ht="15.75" customHeight="1" x14ac:dyDescent="0.25">
      <c r="F636" s="79"/>
      <c r="G636" s="79"/>
      <c r="H636" s="79"/>
      <c r="I636" s="79"/>
      <c r="J636" s="79"/>
    </row>
    <row r="637" spans="6:10" ht="15.75" customHeight="1" x14ac:dyDescent="0.25">
      <c r="F637" s="79"/>
      <c r="G637" s="79"/>
      <c r="H637" s="79"/>
      <c r="I637" s="79"/>
      <c r="J637" s="79"/>
    </row>
    <row r="638" spans="6:10" ht="15.75" customHeight="1" x14ac:dyDescent="0.25">
      <c r="F638" s="79"/>
      <c r="G638" s="79"/>
      <c r="H638" s="79"/>
      <c r="I638" s="79"/>
      <c r="J638" s="79"/>
    </row>
    <row r="639" spans="6:10" ht="15.75" customHeight="1" x14ac:dyDescent="0.25">
      <c r="F639" s="79"/>
      <c r="G639" s="79"/>
      <c r="H639" s="79"/>
      <c r="I639" s="79"/>
      <c r="J639" s="79"/>
    </row>
    <row r="640" spans="6:10" ht="15.75" customHeight="1" x14ac:dyDescent="0.25">
      <c r="F640" s="79"/>
      <c r="G640" s="79"/>
      <c r="H640" s="79"/>
      <c r="I640" s="79"/>
      <c r="J640" s="79"/>
    </row>
    <row r="641" spans="6:10" ht="15.75" customHeight="1" x14ac:dyDescent="0.25">
      <c r="F641" s="79"/>
      <c r="G641" s="79"/>
      <c r="H641" s="79"/>
      <c r="I641" s="79"/>
      <c r="J641" s="79"/>
    </row>
    <row r="642" spans="6:10" ht="15.75" customHeight="1" x14ac:dyDescent="0.25">
      <c r="F642" s="79"/>
      <c r="G642" s="79"/>
      <c r="H642" s="79"/>
      <c r="I642" s="79"/>
      <c r="J642" s="79"/>
    </row>
    <row r="643" spans="6:10" ht="15.75" customHeight="1" x14ac:dyDescent="0.25">
      <c r="F643" s="79"/>
      <c r="G643" s="79"/>
      <c r="H643" s="79"/>
      <c r="I643" s="79"/>
      <c r="J643" s="79"/>
    </row>
    <row r="644" spans="6:10" ht="15.75" customHeight="1" x14ac:dyDescent="0.25">
      <c r="F644" s="79"/>
      <c r="G644" s="79"/>
      <c r="H644" s="79"/>
      <c r="I644" s="79"/>
      <c r="J644" s="79"/>
    </row>
    <row r="645" spans="6:10" ht="15.75" customHeight="1" x14ac:dyDescent="0.25">
      <c r="F645" s="79"/>
      <c r="G645" s="79"/>
      <c r="H645" s="79"/>
      <c r="I645" s="79"/>
      <c r="J645" s="79"/>
    </row>
    <row r="646" spans="6:10" ht="15.75" customHeight="1" x14ac:dyDescent="0.25">
      <c r="F646" s="79"/>
      <c r="G646" s="79"/>
      <c r="H646" s="79"/>
      <c r="I646" s="79"/>
      <c r="J646" s="79"/>
    </row>
    <row r="647" spans="6:10" ht="15.75" customHeight="1" x14ac:dyDescent="0.25">
      <c r="F647" s="79"/>
      <c r="G647" s="79"/>
      <c r="H647" s="79"/>
      <c r="I647" s="79"/>
      <c r="J647" s="79"/>
    </row>
    <row r="648" spans="6:10" ht="15.75" customHeight="1" x14ac:dyDescent="0.25">
      <c r="F648" s="79"/>
      <c r="G648" s="79"/>
      <c r="H648" s="79"/>
      <c r="I648" s="79"/>
      <c r="J648" s="79"/>
    </row>
    <row r="649" spans="6:10" ht="15.75" customHeight="1" x14ac:dyDescent="0.25">
      <c r="F649" s="79"/>
      <c r="G649" s="79"/>
      <c r="H649" s="79"/>
      <c r="I649" s="79"/>
      <c r="J649" s="79"/>
    </row>
    <row r="650" spans="6:10" ht="15.75" customHeight="1" x14ac:dyDescent="0.25">
      <c r="F650" s="79"/>
      <c r="G650" s="79"/>
      <c r="H650" s="79"/>
      <c r="I650" s="79"/>
      <c r="J650" s="79"/>
    </row>
    <row r="651" spans="6:10" ht="15.75" customHeight="1" x14ac:dyDescent="0.25">
      <c r="F651" s="79"/>
      <c r="G651" s="79"/>
      <c r="H651" s="79"/>
      <c r="I651" s="79"/>
      <c r="J651" s="79"/>
    </row>
    <row r="652" spans="6:10" ht="15.75" customHeight="1" x14ac:dyDescent="0.25">
      <c r="F652" s="79"/>
      <c r="G652" s="79"/>
      <c r="H652" s="79"/>
      <c r="I652" s="79"/>
      <c r="J652" s="79"/>
    </row>
    <row r="653" spans="6:10" ht="15.75" customHeight="1" x14ac:dyDescent="0.25">
      <c r="F653" s="79"/>
      <c r="G653" s="79"/>
      <c r="H653" s="79"/>
      <c r="I653" s="79"/>
      <c r="J653" s="79"/>
    </row>
    <row r="654" spans="6:10" ht="15.75" customHeight="1" x14ac:dyDescent="0.25">
      <c r="F654" s="79"/>
      <c r="G654" s="79"/>
      <c r="H654" s="79"/>
      <c r="I654" s="79"/>
      <c r="J654" s="79"/>
    </row>
    <row r="655" spans="6:10" ht="15.75" customHeight="1" x14ac:dyDescent="0.25">
      <c r="F655" s="79"/>
      <c r="G655" s="79"/>
      <c r="H655" s="79"/>
      <c r="I655" s="79"/>
      <c r="J655" s="79"/>
    </row>
    <row r="656" spans="6:10" ht="15.75" customHeight="1" x14ac:dyDescent="0.25">
      <c r="F656" s="79"/>
      <c r="G656" s="79"/>
      <c r="H656" s="79"/>
      <c r="I656" s="79"/>
      <c r="J656" s="79"/>
    </row>
    <row r="657" spans="6:10" ht="15.75" customHeight="1" x14ac:dyDescent="0.25">
      <c r="F657" s="79"/>
      <c r="G657" s="79"/>
      <c r="H657" s="79"/>
      <c r="I657" s="79"/>
      <c r="J657" s="79"/>
    </row>
    <row r="658" spans="6:10" ht="15.75" customHeight="1" x14ac:dyDescent="0.25">
      <c r="F658" s="79"/>
      <c r="G658" s="79"/>
      <c r="H658" s="79"/>
      <c r="I658" s="79"/>
      <c r="J658" s="79"/>
    </row>
    <row r="659" spans="6:10" ht="15.75" customHeight="1" x14ac:dyDescent="0.25">
      <c r="F659" s="79"/>
      <c r="G659" s="79"/>
      <c r="H659" s="79"/>
      <c r="I659" s="79"/>
      <c r="J659" s="79"/>
    </row>
    <row r="660" spans="6:10" ht="15.75" customHeight="1" x14ac:dyDescent="0.25">
      <c r="F660" s="79"/>
      <c r="G660" s="79"/>
      <c r="H660" s="79"/>
      <c r="I660" s="79"/>
      <c r="J660" s="79"/>
    </row>
    <row r="661" spans="6:10" ht="15.75" customHeight="1" x14ac:dyDescent="0.25">
      <c r="F661" s="79"/>
      <c r="G661" s="79"/>
      <c r="H661" s="79"/>
      <c r="I661" s="79"/>
      <c r="J661" s="79"/>
    </row>
    <row r="662" spans="6:10" ht="15.75" customHeight="1" x14ac:dyDescent="0.25">
      <c r="F662" s="79"/>
      <c r="G662" s="79"/>
      <c r="H662" s="79"/>
      <c r="I662" s="79"/>
      <c r="J662" s="79"/>
    </row>
    <row r="663" spans="6:10" ht="15.75" customHeight="1" x14ac:dyDescent="0.25">
      <c r="F663" s="79"/>
      <c r="G663" s="79"/>
      <c r="H663" s="79"/>
      <c r="I663" s="79"/>
      <c r="J663" s="79"/>
    </row>
    <row r="664" spans="6:10" ht="15.75" customHeight="1" x14ac:dyDescent="0.25">
      <c r="F664" s="79"/>
      <c r="G664" s="79"/>
      <c r="H664" s="79"/>
      <c r="I664" s="79"/>
      <c r="J664" s="79"/>
    </row>
    <row r="665" spans="6:10" ht="15.75" customHeight="1" x14ac:dyDescent="0.25">
      <c r="F665" s="79"/>
      <c r="G665" s="79"/>
      <c r="H665" s="79"/>
      <c r="I665" s="79"/>
      <c r="J665" s="79"/>
    </row>
    <row r="666" spans="6:10" ht="15.75" customHeight="1" x14ac:dyDescent="0.25">
      <c r="F666" s="79"/>
      <c r="G666" s="79"/>
      <c r="H666" s="79"/>
      <c r="I666" s="79"/>
      <c r="J666" s="79"/>
    </row>
    <row r="667" spans="6:10" ht="15.75" customHeight="1" x14ac:dyDescent="0.25">
      <c r="F667" s="79"/>
      <c r="G667" s="79"/>
      <c r="H667" s="79"/>
      <c r="I667" s="79"/>
      <c r="J667" s="79"/>
    </row>
    <row r="668" spans="6:10" ht="15.75" customHeight="1" x14ac:dyDescent="0.25">
      <c r="F668" s="79"/>
      <c r="G668" s="79"/>
      <c r="H668" s="79"/>
      <c r="I668" s="79"/>
      <c r="J668" s="79"/>
    </row>
    <row r="669" spans="6:10" ht="15.75" customHeight="1" x14ac:dyDescent="0.25">
      <c r="F669" s="79"/>
      <c r="G669" s="79"/>
      <c r="H669" s="79"/>
      <c r="I669" s="79"/>
      <c r="J669" s="79"/>
    </row>
    <row r="670" spans="6:10" ht="15.75" customHeight="1" x14ac:dyDescent="0.25">
      <c r="F670" s="79"/>
      <c r="G670" s="79"/>
      <c r="H670" s="79"/>
      <c r="I670" s="79"/>
      <c r="J670" s="79"/>
    </row>
    <row r="671" spans="6:10" ht="15.75" customHeight="1" x14ac:dyDescent="0.25">
      <c r="F671" s="79"/>
      <c r="G671" s="79"/>
      <c r="H671" s="79"/>
      <c r="I671" s="79"/>
      <c r="J671" s="79"/>
    </row>
    <row r="672" spans="6:10" ht="15.75" customHeight="1" x14ac:dyDescent="0.25">
      <c r="F672" s="79"/>
      <c r="G672" s="79"/>
      <c r="H672" s="79"/>
      <c r="I672" s="79"/>
      <c r="J672" s="79"/>
    </row>
    <row r="673" spans="6:10" ht="15.75" customHeight="1" x14ac:dyDescent="0.25">
      <c r="F673" s="79"/>
      <c r="G673" s="79"/>
      <c r="H673" s="79"/>
      <c r="I673" s="79"/>
      <c r="J673" s="79"/>
    </row>
    <row r="674" spans="6:10" ht="15.75" customHeight="1" x14ac:dyDescent="0.25">
      <c r="F674" s="79"/>
      <c r="G674" s="79"/>
      <c r="H674" s="79"/>
      <c r="I674" s="79"/>
      <c r="J674" s="79"/>
    </row>
    <row r="675" spans="6:10" ht="15.75" customHeight="1" x14ac:dyDescent="0.25">
      <c r="F675" s="79"/>
      <c r="G675" s="79"/>
      <c r="H675" s="79"/>
      <c r="I675" s="79"/>
      <c r="J675" s="79"/>
    </row>
    <row r="676" spans="6:10" ht="15.75" customHeight="1" x14ac:dyDescent="0.25">
      <c r="F676" s="79"/>
      <c r="G676" s="79"/>
      <c r="H676" s="79"/>
      <c r="I676" s="79"/>
      <c r="J676" s="79"/>
    </row>
    <row r="677" spans="6:10" ht="15.75" customHeight="1" x14ac:dyDescent="0.25">
      <c r="F677" s="79"/>
      <c r="G677" s="79"/>
      <c r="H677" s="79"/>
      <c r="I677" s="79"/>
      <c r="J677" s="79"/>
    </row>
    <row r="678" spans="6:10" ht="15.75" customHeight="1" x14ac:dyDescent="0.25">
      <c r="F678" s="79"/>
      <c r="G678" s="79"/>
      <c r="H678" s="79"/>
      <c r="I678" s="79"/>
      <c r="J678" s="79"/>
    </row>
    <row r="679" spans="6:10" ht="15.75" customHeight="1" x14ac:dyDescent="0.25">
      <c r="F679" s="79"/>
      <c r="G679" s="79"/>
      <c r="H679" s="79"/>
      <c r="I679" s="79"/>
      <c r="J679" s="79"/>
    </row>
    <row r="680" spans="6:10" ht="15.75" customHeight="1" x14ac:dyDescent="0.25">
      <c r="F680" s="79"/>
      <c r="G680" s="79"/>
      <c r="H680" s="79"/>
      <c r="I680" s="79"/>
      <c r="J680" s="79"/>
    </row>
    <row r="681" spans="6:10" ht="15.75" customHeight="1" x14ac:dyDescent="0.25">
      <c r="F681" s="79"/>
      <c r="G681" s="79"/>
      <c r="H681" s="79"/>
      <c r="I681" s="79"/>
      <c r="J681" s="79"/>
    </row>
    <row r="682" spans="6:10" ht="15.75" customHeight="1" x14ac:dyDescent="0.25">
      <c r="F682" s="79"/>
      <c r="G682" s="79"/>
      <c r="H682" s="79"/>
      <c r="I682" s="79"/>
      <c r="J682" s="79"/>
    </row>
    <row r="683" spans="6:10" ht="15.75" customHeight="1" x14ac:dyDescent="0.25">
      <c r="F683" s="79"/>
      <c r="G683" s="79"/>
      <c r="H683" s="79"/>
      <c r="I683" s="79"/>
      <c r="J683" s="79"/>
    </row>
    <row r="684" spans="6:10" ht="15.75" customHeight="1" x14ac:dyDescent="0.25">
      <c r="F684" s="79"/>
      <c r="G684" s="79"/>
      <c r="H684" s="79"/>
      <c r="I684" s="79"/>
      <c r="J684" s="79"/>
    </row>
    <row r="685" spans="6:10" ht="15.75" customHeight="1" x14ac:dyDescent="0.25">
      <c r="F685" s="79"/>
      <c r="G685" s="79"/>
      <c r="H685" s="79"/>
      <c r="I685" s="79"/>
      <c r="J685" s="79"/>
    </row>
    <row r="686" spans="6:10" ht="15.75" customHeight="1" x14ac:dyDescent="0.25">
      <c r="F686" s="79"/>
      <c r="G686" s="79"/>
      <c r="H686" s="79"/>
      <c r="I686" s="79"/>
      <c r="J686" s="79"/>
    </row>
    <row r="687" spans="6:10" ht="15.75" customHeight="1" x14ac:dyDescent="0.25">
      <c r="F687" s="79"/>
      <c r="G687" s="79"/>
      <c r="H687" s="79"/>
      <c r="I687" s="79"/>
      <c r="J687" s="79"/>
    </row>
    <row r="688" spans="6:10" ht="15.75" customHeight="1" x14ac:dyDescent="0.25">
      <c r="F688" s="79"/>
      <c r="G688" s="79"/>
      <c r="H688" s="79"/>
      <c r="I688" s="79"/>
      <c r="J688" s="79"/>
    </row>
    <row r="689" spans="6:10" ht="15.75" customHeight="1" x14ac:dyDescent="0.25">
      <c r="F689" s="79"/>
      <c r="G689" s="79"/>
      <c r="H689" s="79"/>
      <c r="I689" s="79"/>
      <c r="J689" s="79"/>
    </row>
    <row r="690" spans="6:10" ht="15.75" customHeight="1" x14ac:dyDescent="0.25">
      <c r="F690" s="79"/>
      <c r="G690" s="79"/>
      <c r="H690" s="79"/>
      <c r="I690" s="79"/>
      <c r="J690" s="79"/>
    </row>
    <row r="691" spans="6:10" ht="15.75" customHeight="1" x14ac:dyDescent="0.25">
      <c r="F691" s="79"/>
      <c r="G691" s="79"/>
      <c r="H691" s="79"/>
      <c r="I691" s="79"/>
      <c r="J691" s="79"/>
    </row>
    <row r="692" spans="6:10" ht="15.75" customHeight="1" x14ac:dyDescent="0.25">
      <c r="F692" s="79"/>
      <c r="G692" s="79"/>
      <c r="H692" s="79"/>
      <c r="I692" s="79"/>
      <c r="J692" s="79"/>
    </row>
    <row r="693" spans="6:10" ht="15.75" customHeight="1" x14ac:dyDescent="0.25">
      <c r="F693" s="79"/>
      <c r="G693" s="79"/>
      <c r="H693" s="79"/>
      <c r="I693" s="79"/>
      <c r="J693" s="79"/>
    </row>
    <row r="694" spans="6:10" ht="15.75" customHeight="1" x14ac:dyDescent="0.25">
      <c r="F694" s="79"/>
      <c r="G694" s="79"/>
      <c r="H694" s="79"/>
      <c r="I694" s="79"/>
      <c r="J694" s="79"/>
    </row>
    <row r="695" spans="6:10" ht="15.75" customHeight="1" x14ac:dyDescent="0.25">
      <c r="F695" s="79"/>
      <c r="G695" s="79"/>
      <c r="H695" s="79"/>
      <c r="I695" s="79"/>
      <c r="J695" s="79"/>
    </row>
    <row r="696" spans="6:10" ht="15.75" customHeight="1" x14ac:dyDescent="0.25">
      <c r="F696" s="79"/>
      <c r="G696" s="79"/>
      <c r="H696" s="79"/>
      <c r="I696" s="79"/>
      <c r="J696" s="79"/>
    </row>
    <row r="697" spans="6:10" ht="15.75" customHeight="1" x14ac:dyDescent="0.25">
      <c r="F697" s="79"/>
      <c r="G697" s="79"/>
      <c r="H697" s="79"/>
      <c r="I697" s="79"/>
      <c r="J697" s="79"/>
    </row>
    <row r="698" spans="6:10" ht="15.75" customHeight="1" x14ac:dyDescent="0.25">
      <c r="F698" s="79"/>
      <c r="G698" s="79"/>
      <c r="H698" s="79"/>
      <c r="I698" s="79"/>
      <c r="J698" s="79"/>
    </row>
    <row r="699" spans="6:10" ht="15.75" customHeight="1" x14ac:dyDescent="0.25">
      <c r="F699" s="79"/>
      <c r="G699" s="79"/>
      <c r="H699" s="79"/>
      <c r="I699" s="79"/>
      <c r="J699" s="79"/>
    </row>
    <row r="700" spans="6:10" ht="15.75" customHeight="1" x14ac:dyDescent="0.25">
      <c r="F700" s="79"/>
      <c r="G700" s="79"/>
      <c r="H700" s="79"/>
      <c r="I700" s="79"/>
      <c r="J700" s="79"/>
    </row>
    <row r="701" spans="6:10" ht="15.75" customHeight="1" x14ac:dyDescent="0.25">
      <c r="F701" s="79"/>
      <c r="G701" s="79"/>
      <c r="H701" s="79"/>
      <c r="I701" s="79"/>
      <c r="J701" s="79"/>
    </row>
    <row r="702" spans="6:10" ht="15.75" customHeight="1" x14ac:dyDescent="0.25">
      <c r="F702" s="79"/>
      <c r="G702" s="79"/>
      <c r="H702" s="79"/>
      <c r="I702" s="79"/>
      <c r="J702" s="79"/>
    </row>
    <row r="703" spans="6:10" ht="15.75" customHeight="1" x14ac:dyDescent="0.25">
      <c r="F703" s="79"/>
      <c r="G703" s="79"/>
      <c r="H703" s="79"/>
      <c r="I703" s="79"/>
      <c r="J703" s="79"/>
    </row>
    <row r="704" spans="6:10" ht="15.75" customHeight="1" x14ac:dyDescent="0.25">
      <c r="F704" s="79"/>
      <c r="G704" s="79"/>
      <c r="H704" s="79"/>
      <c r="I704" s="79"/>
      <c r="J704" s="79"/>
    </row>
    <row r="705" spans="6:10" ht="15.75" customHeight="1" x14ac:dyDescent="0.25">
      <c r="F705" s="79"/>
      <c r="G705" s="79"/>
      <c r="H705" s="79"/>
      <c r="I705" s="79"/>
      <c r="J705" s="79"/>
    </row>
    <row r="706" spans="6:10" ht="15.75" customHeight="1" x14ac:dyDescent="0.25">
      <c r="F706" s="79"/>
      <c r="G706" s="79"/>
      <c r="H706" s="79"/>
      <c r="I706" s="79"/>
      <c r="J706" s="79"/>
    </row>
    <row r="707" spans="6:10" ht="15.75" customHeight="1" x14ac:dyDescent="0.25">
      <c r="F707" s="79"/>
      <c r="G707" s="79"/>
      <c r="H707" s="79"/>
      <c r="I707" s="79"/>
      <c r="J707" s="79"/>
    </row>
    <row r="708" spans="6:10" ht="15.75" customHeight="1" x14ac:dyDescent="0.25">
      <c r="F708" s="79"/>
      <c r="G708" s="79"/>
      <c r="H708" s="79"/>
      <c r="I708" s="79"/>
      <c r="J708" s="79"/>
    </row>
    <row r="709" spans="6:10" ht="15.75" customHeight="1" x14ac:dyDescent="0.25">
      <c r="F709" s="79"/>
      <c r="G709" s="79"/>
      <c r="H709" s="79"/>
      <c r="I709" s="79"/>
      <c r="J709" s="79"/>
    </row>
    <row r="710" spans="6:10" ht="15.75" customHeight="1" x14ac:dyDescent="0.25">
      <c r="F710" s="79"/>
      <c r="G710" s="79"/>
      <c r="H710" s="79"/>
      <c r="I710" s="79"/>
      <c r="J710" s="79"/>
    </row>
    <row r="711" spans="6:10" ht="15.75" customHeight="1" x14ac:dyDescent="0.25">
      <c r="F711" s="79"/>
      <c r="G711" s="79"/>
      <c r="H711" s="79"/>
      <c r="I711" s="79"/>
      <c r="J711" s="79"/>
    </row>
    <row r="712" spans="6:10" ht="15.75" customHeight="1" x14ac:dyDescent="0.25">
      <c r="F712" s="79"/>
      <c r="G712" s="79"/>
      <c r="H712" s="79"/>
      <c r="I712" s="79"/>
      <c r="J712" s="79"/>
    </row>
    <row r="713" spans="6:10" ht="15.75" customHeight="1" x14ac:dyDescent="0.25">
      <c r="F713" s="79"/>
      <c r="G713" s="79"/>
      <c r="H713" s="79"/>
      <c r="I713" s="79"/>
      <c r="J713" s="79"/>
    </row>
    <row r="714" spans="6:10" ht="15.75" customHeight="1" x14ac:dyDescent="0.25">
      <c r="F714" s="79"/>
      <c r="G714" s="79"/>
      <c r="H714" s="79"/>
      <c r="I714" s="79"/>
      <c r="J714" s="79"/>
    </row>
    <row r="715" spans="6:10" ht="15.75" customHeight="1" x14ac:dyDescent="0.25">
      <c r="F715" s="79"/>
      <c r="G715" s="79"/>
      <c r="H715" s="79"/>
      <c r="I715" s="79"/>
      <c r="J715" s="79"/>
    </row>
    <row r="716" spans="6:10" ht="15.75" customHeight="1" x14ac:dyDescent="0.25">
      <c r="F716" s="79"/>
      <c r="G716" s="79"/>
      <c r="H716" s="79"/>
      <c r="I716" s="79"/>
      <c r="J716" s="79"/>
    </row>
    <row r="717" spans="6:10" ht="15.75" customHeight="1" x14ac:dyDescent="0.25">
      <c r="F717" s="79"/>
      <c r="G717" s="79"/>
      <c r="H717" s="79"/>
      <c r="I717" s="79"/>
      <c r="J717" s="79"/>
    </row>
    <row r="718" spans="6:10" ht="15.75" customHeight="1" x14ac:dyDescent="0.25">
      <c r="F718" s="79"/>
      <c r="G718" s="79"/>
      <c r="H718" s="79"/>
      <c r="I718" s="79"/>
      <c r="J718" s="79"/>
    </row>
    <row r="719" spans="6:10" ht="15.75" customHeight="1" x14ac:dyDescent="0.25">
      <c r="F719" s="79"/>
      <c r="G719" s="79"/>
      <c r="H719" s="79"/>
      <c r="I719" s="79"/>
      <c r="J719" s="79"/>
    </row>
    <row r="720" spans="6:10" ht="15.75" customHeight="1" x14ac:dyDescent="0.25">
      <c r="F720" s="79"/>
      <c r="G720" s="79"/>
      <c r="H720" s="79"/>
      <c r="I720" s="79"/>
      <c r="J720" s="79"/>
    </row>
    <row r="721" spans="6:10" ht="15.75" customHeight="1" x14ac:dyDescent="0.25">
      <c r="F721" s="79"/>
      <c r="G721" s="79"/>
      <c r="H721" s="79"/>
      <c r="I721" s="79"/>
      <c r="J721" s="79"/>
    </row>
    <row r="722" spans="6:10" ht="15.75" customHeight="1" x14ac:dyDescent="0.25">
      <c r="F722" s="79"/>
      <c r="G722" s="79"/>
      <c r="H722" s="79"/>
      <c r="I722" s="79"/>
      <c r="J722" s="79"/>
    </row>
    <row r="723" spans="6:10" ht="15.75" customHeight="1" x14ac:dyDescent="0.25">
      <c r="F723" s="79"/>
      <c r="G723" s="79"/>
      <c r="H723" s="79"/>
      <c r="I723" s="79"/>
      <c r="J723" s="79"/>
    </row>
    <row r="724" spans="6:10" ht="15.75" customHeight="1" x14ac:dyDescent="0.25">
      <c r="F724" s="79"/>
      <c r="G724" s="79"/>
      <c r="H724" s="79"/>
      <c r="I724" s="79"/>
      <c r="J724" s="79"/>
    </row>
    <row r="725" spans="6:10" ht="15.75" customHeight="1" x14ac:dyDescent="0.25">
      <c r="F725" s="79"/>
      <c r="G725" s="79"/>
      <c r="H725" s="79"/>
      <c r="I725" s="79"/>
      <c r="J725" s="79"/>
    </row>
    <row r="726" spans="6:10" ht="15.75" customHeight="1" x14ac:dyDescent="0.25">
      <c r="F726" s="79"/>
      <c r="G726" s="79"/>
      <c r="H726" s="79"/>
      <c r="I726" s="79"/>
      <c r="J726" s="79"/>
    </row>
    <row r="727" spans="6:10" ht="15.75" customHeight="1" x14ac:dyDescent="0.25">
      <c r="F727" s="79"/>
      <c r="G727" s="79"/>
      <c r="H727" s="79"/>
      <c r="I727" s="79"/>
      <c r="J727" s="79"/>
    </row>
    <row r="728" spans="6:10" ht="15.75" customHeight="1" x14ac:dyDescent="0.25">
      <c r="F728" s="79"/>
      <c r="G728" s="79"/>
      <c r="H728" s="79"/>
      <c r="I728" s="79"/>
      <c r="J728" s="79"/>
    </row>
    <row r="729" spans="6:10" ht="15.75" customHeight="1" x14ac:dyDescent="0.25">
      <c r="F729" s="79"/>
      <c r="G729" s="79"/>
      <c r="H729" s="79"/>
      <c r="I729" s="79"/>
      <c r="J729" s="79"/>
    </row>
    <row r="730" spans="6:10" ht="15.75" customHeight="1" x14ac:dyDescent="0.25">
      <c r="F730" s="79"/>
      <c r="G730" s="79"/>
      <c r="H730" s="79"/>
      <c r="I730" s="79"/>
      <c r="J730" s="79"/>
    </row>
    <row r="731" spans="6:10" ht="15.75" customHeight="1" x14ac:dyDescent="0.25">
      <c r="F731" s="79"/>
      <c r="G731" s="79"/>
      <c r="H731" s="79"/>
      <c r="I731" s="79"/>
      <c r="J731" s="79"/>
    </row>
    <row r="732" spans="6:10" ht="15.75" customHeight="1" x14ac:dyDescent="0.25">
      <c r="F732" s="79"/>
      <c r="G732" s="79"/>
      <c r="H732" s="79"/>
      <c r="I732" s="79"/>
      <c r="J732" s="79"/>
    </row>
    <row r="733" spans="6:10" ht="15.75" customHeight="1" x14ac:dyDescent="0.25">
      <c r="F733" s="79"/>
      <c r="G733" s="79"/>
      <c r="H733" s="79"/>
      <c r="I733" s="79"/>
      <c r="J733" s="79"/>
    </row>
    <row r="734" spans="6:10" ht="15.75" customHeight="1" x14ac:dyDescent="0.25">
      <c r="F734" s="79"/>
      <c r="G734" s="79"/>
      <c r="H734" s="79"/>
      <c r="I734" s="79"/>
      <c r="J734" s="79"/>
    </row>
    <row r="735" spans="6:10" ht="15.75" customHeight="1" x14ac:dyDescent="0.25">
      <c r="F735" s="79"/>
      <c r="G735" s="79"/>
      <c r="H735" s="79"/>
      <c r="I735" s="79"/>
      <c r="J735" s="79"/>
    </row>
    <row r="736" spans="6:10" ht="15.75" customHeight="1" x14ac:dyDescent="0.25">
      <c r="F736" s="79"/>
      <c r="G736" s="79"/>
      <c r="H736" s="79"/>
      <c r="I736" s="79"/>
      <c r="J736" s="79"/>
    </row>
    <row r="737" spans="6:10" ht="15.75" customHeight="1" x14ac:dyDescent="0.25">
      <c r="F737" s="79"/>
      <c r="G737" s="79"/>
      <c r="H737" s="79"/>
      <c r="I737" s="79"/>
      <c r="J737" s="79"/>
    </row>
    <row r="738" spans="6:10" ht="15.75" customHeight="1" x14ac:dyDescent="0.25">
      <c r="F738" s="79"/>
      <c r="G738" s="79"/>
      <c r="H738" s="79"/>
      <c r="I738" s="79"/>
      <c r="J738" s="79"/>
    </row>
    <row r="739" spans="6:10" ht="15.75" customHeight="1" x14ac:dyDescent="0.25">
      <c r="F739" s="79"/>
      <c r="G739" s="79"/>
      <c r="H739" s="79"/>
      <c r="I739" s="79"/>
      <c r="J739" s="79"/>
    </row>
    <row r="740" spans="6:10" ht="15.75" customHeight="1" x14ac:dyDescent="0.25">
      <c r="F740" s="79"/>
      <c r="G740" s="79"/>
      <c r="H740" s="79"/>
      <c r="I740" s="79"/>
      <c r="J740" s="79"/>
    </row>
    <row r="741" spans="6:10" ht="15.75" customHeight="1" x14ac:dyDescent="0.25">
      <c r="F741" s="79"/>
      <c r="G741" s="79"/>
      <c r="H741" s="79"/>
      <c r="I741" s="79"/>
      <c r="J741" s="79"/>
    </row>
    <row r="742" spans="6:10" ht="15.75" customHeight="1" x14ac:dyDescent="0.25">
      <c r="F742" s="79"/>
      <c r="G742" s="79"/>
      <c r="H742" s="79"/>
      <c r="I742" s="79"/>
      <c r="J742" s="79"/>
    </row>
    <row r="743" spans="6:10" ht="15.75" customHeight="1" x14ac:dyDescent="0.25">
      <c r="F743" s="79"/>
      <c r="G743" s="79"/>
      <c r="H743" s="79"/>
      <c r="I743" s="79"/>
      <c r="J743" s="79"/>
    </row>
    <row r="744" spans="6:10" ht="15.75" customHeight="1" x14ac:dyDescent="0.25">
      <c r="F744" s="79"/>
      <c r="G744" s="79"/>
      <c r="H744" s="79"/>
      <c r="I744" s="79"/>
      <c r="J744" s="79"/>
    </row>
    <row r="745" spans="6:10" ht="15.75" customHeight="1" x14ac:dyDescent="0.25">
      <c r="F745" s="79"/>
      <c r="G745" s="79"/>
      <c r="H745" s="79"/>
      <c r="I745" s="79"/>
      <c r="J745" s="79"/>
    </row>
    <row r="746" spans="6:10" ht="15.75" customHeight="1" x14ac:dyDescent="0.25">
      <c r="F746" s="79"/>
      <c r="G746" s="79"/>
      <c r="H746" s="79"/>
      <c r="I746" s="79"/>
      <c r="J746" s="79"/>
    </row>
    <row r="747" spans="6:10" ht="15.75" customHeight="1" x14ac:dyDescent="0.25">
      <c r="F747" s="79"/>
      <c r="G747" s="79"/>
      <c r="H747" s="79"/>
      <c r="I747" s="79"/>
      <c r="J747" s="79"/>
    </row>
    <row r="748" spans="6:10" ht="15.75" customHeight="1" x14ac:dyDescent="0.25">
      <c r="F748" s="79"/>
      <c r="G748" s="79"/>
      <c r="H748" s="79"/>
      <c r="I748" s="79"/>
      <c r="J748" s="79"/>
    </row>
    <row r="749" spans="6:10" ht="15.75" customHeight="1" x14ac:dyDescent="0.25">
      <c r="F749" s="79"/>
      <c r="G749" s="79"/>
      <c r="H749" s="79"/>
      <c r="I749" s="79"/>
      <c r="J749" s="79"/>
    </row>
    <row r="750" spans="6:10" ht="15.75" customHeight="1" x14ac:dyDescent="0.25">
      <c r="F750" s="79"/>
      <c r="G750" s="79"/>
      <c r="H750" s="79"/>
      <c r="I750" s="79"/>
      <c r="J750" s="79"/>
    </row>
    <row r="751" spans="6:10" ht="15.75" customHeight="1" x14ac:dyDescent="0.25">
      <c r="F751" s="79"/>
      <c r="G751" s="79"/>
      <c r="H751" s="79"/>
      <c r="I751" s="79"/>
      <c r="J751" s="79"/>
    </row>
    <row r="752" spans="6:10" ht="15.75" customHeight="1" x14ac:dyDescent="0.25">
      <c r="F752" s="79"/>
      <c r="G752" s="79"/>
      <c r="H752" s="79"/>
      <c r="I752" s="79"/>
      <c r="J752" s="79"/>
    </row>
    <row r="753" spans="6:10" ht="15.75" customHeight="1" x14ac:dyDescent="0.25">
      <c r="F753" s="79"/>
      <c r="G753" s="79"/>
      <c r="H753" s="79"/>
      <c r="I753" s="79"/>
      <c r="J753" s="79"/>
    </row>
    <row r="754" spans="6:10" ht="15.75" customHeight="1" x14ac:dyDescent="0.25">
      <c r="F754" s="79"/>
      <c r="G754" s="79"/>
      <c r="H754" s="79"/>
      <c r="I754" s="79"/>
      <c r="J754" s="79"/>
    </row>
    <row r="755" spans="6:10" ht="15.75" customHeight="1" x14ac:dyDescent="0.25">
      <c r="F755" s="79"/>
      <c r="G755" s="79"/>
      <c r="H755" s="79"/>
      <c r="I755" s="79"/>
      <c r="J755" s="79"/>
    </row>
    <row r="756" spans="6:10" ht="15.75" customHeight="1" x14ac:dyDescent="0.25">
      <c r="F756" s="79"/>
      <c r="G756" s="79"/>
      <c r="H756" s="79"/>
      <c r="I756" s="79"/>
      <c r="J756" s="79"/>
    </row>
    <row r="757" spans="6:10" ht="15.75" customHeight="1" x14ac:dyDescent="0.25">
      <c r="F757" s="79"/>
      <c r="G757" s="79"/>
      <c r="H757" s="79"/>
      <c r="I757" s="79"/>
      <c r="J757" s="79"/>
    </row>
    <row r="758" spans="6:10" ht="15.75" customHeight="1" x14ac:dyDescent="0.25">
      <c r="F758" s="79"/>
      <c r="G758" s="79"/>
      <c r="H758" s="79"/>
      <c r="I758" s="79"/>
      <c r="J758" s="79"/>
    </row>
    <row r="759" spans="6:10" ht="15.75" customHeight="1" x14ac:dyDescent="0.25">
      <c r="F759" s="79"/>
      <c r="G759" s="79"/>
      <c r="H759" s="79"/>
      <c r="I759" s="79"/>
      <c r="J759" s="79"/>
    </row>
    <row r="760" spans="6:10" ht="15.75" customHeight="1" x14ac:dyDescent="0.25">
      <c r="F760" s="79"/>
      <c r="G760" s="79"/>
      <c r="H760" s="79"/>
      <c r="I760" s="79"/>
      <c r="J760" s="79"/>
    </row>
    <row r="761" spans="6:10" ht="15.75" customHeight="1" x14ac:dyDescent="0.25">
      <c r="F761" s="79"/>
      <c r="G761" s="79"/>
      <c r="H761" s="79"/>
      <c r="I761" s="79"/>
      <c r="J761" s="79"/>
    </row>
    <row r="762" spans="6:10" ht="15.75" customHeight="1" x14ac:dyDescent="0.25">
      <c r="F762" s="79"/>
      <c r="G762" s="79"/>
      <c r="H762" s="79"/>
      <c r="I762" s="79"/>
      <c r="J762" s="79"/>
    </row>
    <row r="763" spans="6:10" ht="15.75" customHeight="1" x14ac:dyDescent="0.25">
      <c r="F763" s="79"/>
      <c r="G763" s="79"/>
      <c r="H763" s="79"/>
      <c r="I763" s="79"/>
      <c r="J763" s="79"/>
    </row>
    <row r="764" spans="6:10" ht="15.75" customHeight="1" x14ac:dyDescent="0.25">
      <c r="F764" s="79"/>
      <c r="G764" s="79"/>
      <c r="H764" s="79"/>
      <c r="I764" s="79"/>
      <c r="J764" s="79"/>
    </row>
    <row r="765" spans="6:10" ht="15.75" customHeight="1" x14ac:dyDescent="0.25">
      <c r="F765" s="79"/>
      <c r="G765" s="79"/>
      <c r="H765" s="79"/>
      <c r="I765" s="79"/>
      <c r="J765" s="79"/>
    </row>
    <row r="766" spans="6:10" ht="15.75" customHeight="1" x14ac:dyDescent="0.25">
      <c r="F766" s="79"/>
      <c r="G766" s="79"/>
      <c r="H766" s="79"/>
      <c r="I766" s="79"/>
      <c r="J766" s="79"/>
    </row>
    <row r="767" spans="6:10" ht="15.75" customHeight="1" x14ac:dyDescent="0.25">
      <c r="F767" s="79"/>
      <c r="G767" s="79"/>
      <c r="H767" s="79"/>
      <c r="I767" s="79"/>
      <c r="J767" s="79"/>
    </row>
    <row r="768" spans="6:10" ht="15.75" customHeight="1" x14ac:dyDescent="0.25">
      <c r="F768" s="79"/>
      <c r="G768" s="79"/>
      <c r="H768" s="79"/>
      <c r="I768" s="79"/>
      <c r="J768" s="79"/>
    </row>
    <row r="769" spans="6:10" ht="15.75" customHeight="1" x14ac:dyDescent="0.25">
      <c r="F769" s="79"/>
      <c r="G769" s="79"/>
      <c r="H769" s="79"/>
      <c r="I769" s="79"/>
      <c r="J769" s="79"/>
    </row>
    <row r="770" spans="6:10" ht="15.75" customHeight="1" x14ac:dyDescent="0.25">
      <c r="F770" s="79"/>
      <c r="G770" s="79"/>
      <c r="H770" s="79"/>
      <c r="I770" s="79"/>
      <c r="J770" s="79"/>
    </row>
    <row r="771" spans="6:10" ht="15.75" customHeight="1" x14ac:dyDescent="0.25">
      <c r="F771" s="79"/>
      <c r="G771" s="79"/>
      <c r="H771" s="79"/>
      <c r="I771" s="79"/>
      <c r="J771" s="79"/>
    </row>
    <row r="772" spans="6:10" ht="15.75" customHeight="1" x14ac:dyDescent="0.25">
      <c r="F772" s="79"/>
      <c r="G772" s="79"/>
      <c r="H772" s="79"/>
      <c r="I772" s="79"/>
      <c r="J772" s="79"/>
    </row>
    <row r="773" spans="6:10" ht="15.75" customHeight="1" x14ac:dyDescent="0.25">
      <c r="F773" s="79"/>
      <c r="G773" s="79"/>
      <c r="H773" s="79"/>
      <c r="I773" s="79"/>
      <c r="J773" s="79"/>
    </row>
    <row r="774" spans="6:10" ht="15.75" customHeight="1" x14ac:dyDescent="0.25">
      <c r="F774" s="79"/>
      <c r="G774" s="79"/>
      <c r="H774" s="79"/>
      <c r="I774" s="79"/>
      <c r="J774" s="79"/>
    </row>
    <row r="775" spans="6:10" ht="15.75" customHeight="1" x14ac:dyDescent="0.25">
      <c r="F775" s="79"/>
      <c r="G775" s="79"/>
      <c r="H775" s="79"/>
      <c r="I775" s="79"/>
      <c r="J775" s="79"/>
    </row>
    <row r="776" spans="6:10" ht="15.75" customHeight="1" x14ac:dyDescent="0.25">
      <c r="F776" s="79"/>
      <c r="G776" s="79"/>
      <c r="H776" s="79"/>
      <c r="I776" s="79"/>
      <c r="J776" s="79"/>
    </row>
    <row r="777" spans="6:10" ht="15.75" customHeight="1" x14ac:dyDescent="0.25">
      <c r="F777" s="79"/>
      <c r="G777" s="79"/>
      <c r="H777" s="79"/>
      <c r="I777" s="79"/>
      <c r="J777" s="79"/>
    </row>
    <row r="778" spans="6:10" ht="15.75" customHeight="1" x14ac:dyDescent="0.25">
      <c r="F778" s="79"/>
      <c r="G778" s="79"/>
      <c r="H778" s="79"/>
      <c r="I778" s="79"/>
      <c r="J778" s="79"/>
    </row>
    <row r="779" spans="6:10" ht="15.75" customHeight="1" x14ac:dyDescent="0.25">
      <c r="F779" s="79"/>
      <c r="G779" s="79"/>
      <c r="H779" s="79"/>
      <c r="I779" s="79"/>
      <c r="J779" s="79"/>
    </row>
    <row r="780" spans="6:10" ht="15.75" customHeight="1" x14ac:dyDescent="0.25">
      <c r="F780" s="79"/>
      <c r="G780" s="79"/>
      <c r="H780" s="79"/>
      <c r="I780" s="79"/>
      <c r="J780" s="79"/>
    </row>
    <row r="781" spans="6:10" ht="15.75" customHeight="1" x14ac:dyDescent="0.25">
      <c r="F781" s="79"/>
      <c r="G781" s="79"/>
      <c r="H781" s="79"/>
      <c r="I781" s="79"/>
      <c r="J781" s="79"/>
    </row>
    <row r="782" spans="6:10" ht="15.75" customHeight="1" x14ac:dyDescent="0.25">
      <c r="F782" s="79"/>
      <c r="G782" s="79"/>
      <c r="H782" s="79"/>
      <c r="I782" s="79"/>
      <c r="J782" s="79"/>
    </row>
    <row r="783" spans="6:10" ht="15.75" customHeight="1" x14ac:dyDescent="0.25">
      <c r="F783" s="79"/>
      <c r="G783" s="79"/>
      <c r="H783" s="79"/>
      <c r="I783" s="79"/>
      <c r="J783" s="79"/>
    </row>
    <row r="784" spans="6:10" ht="15.75" customHeight="1" x14ac:dyDescent="0.25">
      <c r="F784" s="79"/>
      <c r="G784" s="79"/>
      <c r="H784" s="79"/>
      <c r="I784" s="79"/>
      <c r="J784" s="79"/>
    </row>
    <row r="785" spans="6:10" ht="15.75" customHeight="1" x14ac:dyDescent="0.25">
      <c r="F785" s="79"/>
      <c r="G785" s="79"/>
      <c r="H785" s="79"/>
      <c r="I785" s="79"/>
      <c r="J785" s="79"/>
    </row>
    <row r="786" spans="6:10" ht="15.75" customHeight="1" x14ac:dyDescent="0.25">
      <c r="F786" s="79"/>
      <c r="G786" s="79"/>
      <c r="H786" s="79"/>
      <c r="I786" s="79"/>
      <c r="J786" s="79"/>
    </row>
    <row r="787" spans="6:10" ht="15.75" customHeight="1" x14ac:dyDescent="0.25">
      <c r="F787" s="79"/>
      <c r="G787" s="79"/>
      <c r="H787" s="79"/>
      <c r="I787" s="79"/>
      <c r="J787" s="79"/>
    </row>
    <row r="788" spans="6:10" ht="15.75" customHeight="1" x14ac:dyDescent="0.25">
      <c r="F788" s="79"/>
      <c r="G788" s="79"/>
      <c r="H788" s="79"/>
      <c r="I788" s="79"/>
      <c r="J788" s="79"/>
    </row>
    <row r="789" spans="6:10" ht="15.75" customHeight="1" x14ac:dyDescent="0.25">
      <c r="F789" s="79"/>
      <c r="G789" s="79"/>
      <c r="H789" s="79"/>
      <c r="I789" s="79"/>
      <c r="J789" s="79"/>
    </row>
    <row r="790" spans="6:10" ht="15.75" customHeight="1" x14ac:dyDescent="0.25">
      <c r="F790" s="79"/>
      <c r="G790" s="79"/>
      <c r="H790" s="79"/>
      <c r="I790" s="79"/>
      <c r="J790" s="79"/>
    </row>
    <row r="791" spans="6:10" ht="15.75" customHeight="1" x14ac:dyDescent="0.25">
      <c r="F791" s="79"/>
      <c r="G791" s="79"/>
      <c r="H791" s="79"/>
      <c r="I791" s="79"/>
      <c r="J791" s="79"/>
    </row>
    <row r="792" spans="6:10" ht="15.75" customHeight="1" x14ac:dyDescent="0.25">
      <c r="F792" s="79"/>
      <c r="G792" s="79"/>
      <c r="H792" s="79"/>
      <c r="I792" s="79"/>
      <c r="J792" s="79"/>
    </row>
    <row r="793" spans="6:10" ht="15.75" customHeight="1" x14ac:dyDescent="0.25">
      <c r="F793" s="79"/>
      <c r="G793" s="79"/>
      <c r="H793" s="79"/>
      <c r="I793" s="79"/>
      <c r="J793" s="79"/>
    </row>
    <row r="794" spans="6:10" ht="15.75" customHeight="1" x14ac:dyDescent="0.25">
      <c r="F794" s="79"/>
      <c r="G794" s="79"/>
      <c r="H794" s="79"/>
      <c r="I794" s="79"/>
      <c r="J794" s="79"/>
    </row>
    <row r="795" spans="6:10" ht="15.75" customHeight="1" x14ac:dyDescent="0.25">
      <c r="F795" s="79"/>
      <c r="G795" s="79"/>
      <c r="H795" s="79"/>
      <c r="I795" s="79"/>
      <c r="J795" s="79"/>
    </row>
    <row r="796" spans="6:10" ht="15.75" customHeight="1" x14ac:dyDescent="0.25">
      <c r="F796" s="79"/>
      <c r="G796" s="79"/>
      <c r="H796" s="79"/>
      <c r="I796" s="79"/>
      <c r="J796" s="79"/>
    </row>
    <row r="797" spans="6:10" ht="15.75" customHeight="1" x14ac:dyDescent="0.25">
      <c r="F797" s="79"/>
      <c r="G797" s="79"/>
      <c r="H797" s="79"/>
      <c r="I797" s="79"/>
      <c r="J797" s="79"/>
    </row>
    <row r="798" spans="6:10" ht="15.75" customHeight="1" x14ac:dyDescent="0.25">
      <c r="F798" s="79"/>
      <c r="G798" s="79"/>
      <c r="H798" s="79"/>
      <c r="I798" s="79"/>
      <c r="J798" s="79"/>
    </row>
    <row r="799" spans="6:10" ht="15.75" customHeight="1" x14ac:dyDescent="0.25">
      <c r="F799" s="79"/>
      <c r="G799" s="79"/>
      <c r="H799" s="79"/>
      <c r="I799" s="79"/>
      <c r="J799" s="79"/>
    </row>
    <row r="800" spans="6:10" ht="15.75" customHeight="1" x14ac:dyDescent="0.25">
      <c r="F800" s="79"/>
      <c r="G800" s="79"/>
      <c r="H800" s="79"/>
      <c r="I800" s="79"/>
      <c r="J800" s="79"/>
    </row>
    <row r="801" spans="6:10" ht="15.75" customHeight="1" x14ac:dyDescent="0.25">
      <c r="F801" s="79"/>
      <c r="G801" s="79"/>
      <c r="H801" s="79"/>
      <c r="I801" s="79"/>
      <c r="J801" s="79"/>
    </row>
    <row r="802" spans="6:10" ht="15.75" customHeight="1" x14ac:dyDescent="0.25">
      <c r="F802" s="79"/>
      <c r="G802" s="79"/>
      <c r="H802" s="79"/>
      <c r="I802" s="79"/>
      <c r="J802" s="79"/>
    </row>
    <row r="803" spans="6:10" ht="15.75" customHeight="1" x14ac:dyDescent="0.25">
      <c r="F803" s="79"/>
      <c r="G803" s="79"/>
      <c r="H803" s="79"/>
      <c r="I803" s="79"/>
      <c r="J803" s="79"/>
    </row>
    <row r="804" spans="6:10" ht="15.75" customHeight="1" x14ac:dyDescent="0.25">
      <c r="F804" s="79"/>
      <c r="G804" s="79"/>
      <c r="H804" s="79"/>
      <c r="I804" s="79"/>
      <c r="J804" s="79"/>
    </row>
    <row r="805" spans="6:10" ht="15.75" customHeight="1" x14ac:dyDescent="0.25">
      <c r="F805" s="79"/>
      <c r="G805" s="79"/>
      <c r="H805" s="79"/>
      <c r="I805" s="79"/>
      <c r="J805" s="79"/>
    </row>
    <row r="806" spans="6:10" ht="15.75" customHeight="1" x14ac:dyDescent="0.25">
      <c r="F806" s="79"/>
      <c r="G806" s="79"/>
      <c r="H806" s="79"/>
      <c r="I806" s="79"/>
      <c r="J806" s="79"/>
    </row>
    <row r="807" spans="6:10" ht="15.75" customHeight="1" x14ac:dyDescent="0.25">
      <c r="F807" s="79"/>
      <c r="G807" s="79"/>
      <c r="H807" s="79"/>
      <c r="I807" s="79"/>
      <c r="J807" s="79"/>
    </row>
    <row r="808" spans="6:10" ht="15.75" customHeight="1" x14ac:dyDescent="0.25">
      <c r="F808" s="79"/>
      <c r="G808" s="79"/>
      <c r="H808" s="79"/>
      <c r="I808" s="79"/>
      <c r="J808" s="79"/>
    </row>
    <row r="809" spans="6:10" ht="15.75" customHeight="1" x14ac:dyDescent="0.25">
      <c r="F809" s="79"/>
      <c r="G809" s="79"/>
      <c r="H809" s="79"/>
      <c r="I809" s="79"/>
      <c r="J809" s="79"/>
    </row>
    <row r="810" spans="6:10" ht="15.75" customHeight="1" x14ac:dyDescent="0.25">
      <c r="F810" s="79"/>
      <c r="G810" s="79"/>
      <c r="H810" s="79"/>
      <c r="I810" s="79"/>
      <c r="J810" s="79"/>
    </row>
    <row r="811" spans="6:10" ht="15.75" customHeight="1" x14ac:dyDescent="0.25">
      <c r="F811" s="79"/>
      <c r="G811" s="79"/>
      <c r="H811" s="79"/>
      <c r="I811" s="79"/>
      <c r="J811" s="79"/>
    </row>
    <row r="812" spans="6:10" ht="15.75" customHeight="1" x14ac:dyDescent="0.25">
      <c r="F812" s="79"/>
      <c r="G812" s="79"/>
      <c r="H812" s="79"/>
      <c r="I812" s="79"/>
      <c r="J812" s="79"/>
    </row>
    <row r="813" spans="6:10" ht="15.75" customHeight="1" x14ac:dyDescent="0.25">
      <c r="F813" s="79"/>
      <c r="G813" s="79"/>
      <c r="H813" s="79"/>
      <c r="I813" s="79"/>
      <c r="J813" s="79"/>
    </row>
    <row r="814" spans="6:10" ht="15.75" customHeight="1" x14ac:dyDescent="0.25">
      <c r="F814" s="79"/>
      <c r="G814" s="79"/>
      <c r="H814" s="79"/>
      <c r="I814" s="79"/>
      <c r="J814" s="79"/>
    </row>
    <row r="815" spans="6:10" ht="15.75" customHeight="1" x14ac:dyDescent="0.25">
      <c r="F815" s="79"/>
      <c r="G815" s="79"/>
      <c r="H815" s="79"/>
      <c r="I815" s="79"/>
      <c r="J815" s="79"/>
    </row>
    <row r="816" spans="6:10" ht="15.75" customHeight="1" x14ac:dyDescent="0.25">
      <c r="F816" s="79"/>
      <c r="G816" s="79"/>
      <c r="H816" s="79"/>
      <c r="I816" s="79"/>
      <c r="J816" s="79"/>
    </row>
    <row r="817" spans="6:10" ht="15.75" customHeight="1" x14ac:dyDescent="0.25">
      <c r="F817" s="79"/>
      <c r="G817" s="79"/>
      <c r="H817" s="79"/>
      <c r="I817" s="79"/>
      <c r="J817" s="79"/>
    </row>
    <row r="818" spans="6:10" ht="15.75" customHeight="1" x14ac:dyDescent="0.25">
      <c r="F818" s="79"/>
      <c r="G818" s="79"/>
      <c r="H818" s="79"/>
      <c r="I818" s="79"/>
      <c r="J818" s="79"/>
    </row>
    <row r="819" spans="6:10" ht="15.75" customHeight="1" x14ac:dyDescent="0.25">
      <c r="F819" s="79"/>
      <c r="G819" s="79"/>
      <c r="H819" s="79"/>
      <c r="I819" s="79"/>
      <c r="J819" s="79"/>
    </row>
    <row r="820" spans="6:10" ht="15.75" customHeight="1" x14ac:dyDescent="0.25">
      <c r="F820" s="79"/>
      <c r="G820" s="79"/>
      <c r="H820" s="79"/>
      <c r="I820" s="79"/>
      <c r="J820" s="79"/>
    </row>
    <row r="821" spans="6:10" ht="15.75" customHeight="1" x14ac:dyDescent="0.25">
      <c r="F821" s="79"/>
      <c r="G821" s="79"/>
      <c r="H821" s="79"/>
      <c r="I821" s="79"/>
      <c r="J821" s="79"/>
    </row>
    <row r="822" spans="6:10" ht="15.75" customHeight="1" x14ac:dyDescent="0.25">
      <c r="F822" s="79"/>
      <c r="G822" s="79"/>
      <c r="H822" s="79"/>
      <c r="I822" s="79"/>
      <c r="J822" s="79"/>
    </row>
    <row r="823" spans="6:10" ht="15.75" customHeight="1" x14ac:dyDescent="0.25">
      <c r="F823" s="79"/>
      <c r="G823" s="79"/>
      <c r="H823" s="79"/>
      <c r="I823" s="79"/>
      <c r="J823" s="79"/>
    </row>
    <row r="824" spans="6:10" ht="15.75" customHeight="1" x14ac:dyDescent="0.25">
      <c r="F824" s="79"/>
      <c r="G824" s="79"/>
      <c r="H824" s="79"/>
      <c r="I824" s="79"/>
      <c r="J824" s="79"/>
    </row>
    <row r="825" spans="6:10" ht="15.75" customHeight="1" x14ac:dyDescent="0.25">
      <c r="F825" s="79"/>
      <c r="G825" s="79"/>
      <c r="H825" s="79"/>
      <c r="I825" s="79"/>
      <c r="J825" s="79"/>
    </row>
    <row r="826" spans="6:10" ht="15.75" customHeight="1" x14ac:dyDescent="0.25">
      <c r="F826" s="79"/>
      <c r="G826" s="79"/>
      <c r="H826" s="79"/>
      <c r="I826" s="79"/>
      <c r="J826" s="79"/>
    </row>
    <row r="827" spans="6:10" ht="15.75" customHeight="1" x14ac:dyDescent="0.25">
      <c r="F827" s="79"/>
      <c r="G827" s="79"/>
      <c r="H827" s="79"/>
      <c r="I827" s="79"/>
      <c r="J827" s="79"/>
    </row>
    <row r="828" spans="6:10" ht="15.75" customHeight="1" x14ac:dyDescent="0.25">
      <c r="F828" s="79"/>
      <c r="G828" s="79"/>
      <c r="H828" s="79"/>
      <c r="I828" s="79"/>
      <c r="J828" s="79"/>
    </row>
    <row r="829" spans="6:10" ht="15.75" customHeight="1" x14ac:dyDescent="0.25">
      <c r="F829" s="79"/>
      <c r="G829" s="79"/>
      <c r="H829" s="79"/>
      <c r="I829" s="79"/>
      <c r="J829" s="79"/>
    </row>
    <row r="830" spans="6:10" ht="15.75" customHeight="1" x14ac:dyDescent="0.25">
      <c r="F830" s="79"/>
      <c r="G830" s="79"/>
      <c r="H830" s="79"/>
      <c r="I830" s="79"/>
      <c r="J830" s="79"/>
    </row>
    <row r="831" spans="6:10" ht="15.75" customHeight="1" x14ac:dyDescent="0.25">
      <c r="F831" s="79"/>
      <c r="G831" s="79"/>
      <c r="H831" s="79"/>
      <c r="I831" s="79"/>
      <c r="J831" s="79"/>
    </row>
    <row r="832" spans="6:10" ht="15.75" customHeight="1" x14ac:dyDescent="0.25">
      <c r="F832" s="79"/>
      <c r="G832" s="79"/>
      <c r="H832" s="79"/>
      <c r="I832" s="79"/>
      <c r="J832" s="79"/>
    </row>
    <row r="833" spans="6:10" ht="15.75" customHeight="1" x14ac:dyDescent="0.25">
      <c r="F833" s="79"/>
      <c r="G833" s="79"/>
      <c r="H833" s="79"/>
      <c r="I833" s="79"/>
      <c r="J833" s="79"/>
    </row>
    <row r="834" spans="6:10" ht="15.75" customHeight="1" x14ac:dyDescent="0.25">
      <c r="F834" s="79"/>
      <c r="G834" s="79"/>
      <c r="H834" s="79"/>
      <c r="I834" s="79"/>
      <c r="J834" s="79"/>
    </row>
    <row r="835" spans="6:10" ht="15.75" customHeight="1" x14ac:dyDescent="0.25">
      <c r="F835" s="79"/>
      <c r="G835" s="79"/>
      <c r="H835" s="79"/>
      <c r="I835" s="79"/>
      <c r="J835" s="79"/>
    </row>
    <row r="836" spans="6:10" ht="15.75" customHeight="1" x14ac:dyDescent="0.25">
      <c r="F836" s="79"/>
      <c r="G836" s="79"/>
      <c r="H836" s="79"/>
      <c r="I836" s="79"/>
      <c r="J836" s="79"/>
    </row>
    <row r="837" spans="6:10" ht="15.75" customHeight="1" x14ac:dyDescent="0.25">
      <c r="F837" s="79"/>
      <c r="G837" s="79"/>
      <c r="H837" s="79"/>
      <c r="I837" s="79"/>
      <c r="J837" s="79"/>
    </row>
    <row r="838" spans="6:10" ht="15.75" customHeight="1" x14ac:dyDescent="0.25">
      <c r="F838" s="79"/>
      <c r="G838" s="79"/>
      <c r="H838" s="79"/>
      <c r="I838" s="79"/>
      <c r="J838" s="79"/>
    </row>
    <row r="839" spans="6:10" ht="15.75" customHeight="1" x14ac:dyDescent="0.25">
      <c r="F839" s="79"/>
      <c r="G839" s="79"/>
      <c r="H839" s="79"/>
      <c r="I839" s="79"/>
      <c r="J839" s="79"/>
    </row>
    <row r="840" spans="6:10" ht="15.75" customHeight="1" x14ac:dyDescent="0.25">
      <c r="F840" s="79"/>
      <c r="G840" s="79"/>
      <c r="H840" s="79"/>
      <c r="I840" s="79"/>
      <c r="J840" s="79"/>
    </row>
    <row r="841" spans="6:10" ht="15.75" customHeight="1" x14ac:dyDescent="0.25">
      <c r="F841" s="79"/>
      <c r="G841" s="79"/>
      <c r="H841" s="79"/>
      <c r="I841" s="79"/>
      <c r="J841" s="79"/>
    </row>
    <row r="842" spans="6:10" ht="15.75" customHeight="1" x14ac:dyDescent="0.25">
      <c r="F842" s="79"/>
      <c r="G842" s="79"/>
      <c r="H842" s="79"/>
      <c r="I842" s="79"/>
      <c r="J842" s="79"/>
    </row>
    <row r="843" spans="6:10" ht="15.75" customHeight="1" x14ac:dyDescent="0.25">
      <c r="F843" s="79"/>
      <c r="G843" s="79"/>
      <c r="H843" s="79"/>
      <c r="I843" s="79"/>
      <c r="J843" s="79"/>
    </row>
    <row r="844" spans="6:10" ht="15.75" customHeight="1" x14ac:dyDescent="0.25">
      <c r="F844" s="79"/>
      <c r="G844" s="79"/>
      <c r="H844" s="79"/>
      <c r="I844" s="79"/>
      <c r="J844" s="79"/>
    </row>
    <row r="845" spans="6:10" ht="15.75" customHeight="1" x14ac:dyDescent="0.25">
      <c r="F845" s="79"/>
      <c r="G845" s="79"/>
      <c r="H845" s="79"/>
      <c r="I845" s="79"/>
      <c r="J845" s="79"/>
    </row>
    <row r="846" spans="6:10" ht="15.75" customHeight="1" x14ac:dyDescent="0.25">
      <c r="F846" s="79"/>
      <c r="G846" s="79"/>
      <c r="H846" s="79"/>
      <c r="I846" s="79"/>
      <c r="J846" s="79"/>
    </row>
    <row r="847" spans="6:10" ht="15.75" customHeight="1" x14ac:dyDescent="0.25">
      <c r="F847" s="79"/>
      <c r="G847" s="79"/>
      <c r="H847" s="79"/>
      <c r="I847" s="79"/>
      <c r="J847" s="79"/>
    </row>
    <row r="848" spans="6:10" ht="15.75" customHeight="1" x14ac:dyDescent="0.25">
      <c r="F848" s="79"/>
      <c r="G848" s="79"/>
      <c r="H848" s="79"/>
      <c r="I848" s="79"/>
      <c r="J848" s="79"/>
    </row>
    <row r="849" spans="6:10" ht="15.75" customHeight="1" x14ac:dyDescent="0.25">
      <c r="F849" s="79"/>
      <c r="G849" s="79"/>
      <c r="H849" s="79"/>
      <c r="I849" s="79"/>
      <c r="J849" s="79"/>
    </row>
    <row r="850" spans="6:10" ht="15.75" customHeight="1" x14ac:dyDescent="0.25">
      <c r="F850" s="79"/>
      <c r="G850" s="79"/>
      <c r="H850" s="79"/>
      <c r="I850" s="79"/>
      <c r="J850" s="79"/>
    </row>
    <row r="851" spans="6:10" ht="15.75" customHeight="1" x14ac:dyDescent="0.25">
      <c r="F851" s="79"/>
      <c r="G851" s="79"/>
      <c r="H851" s="79"/>
      <c r="I851" s="79"/>
      <c r="J851" s="79"/>
    </row>
    <row r="852" spans="6:10" ht="15.75" customHeight="1" x14ac:dyDescent="0.25">
      <c r="F852" s="79"/>
      <c r="G852" s="79"/>
      <c r="H852" s="79"/>
      <c r="I852" s="79"/>
      <c r="J852" s="79"/>
    </row>
    <row r="853" spans="6:10" ht="15.75" customHeight="1" x14ac:dyDescent="0.25">
      <c r="F853" s="79"/>
      <c r="G853" s="79"/>
      <c r="H853" s="79"/>
      <c r="I853" s="79"/>
      <c r="J853" s="79"/>
    </row>
    <row r="854" spans="6:10" ht="15.75" customHeight="1" x14ac:dyDescent="0.25">
      <c r="F854" s="79"/>
      <c r="G854" s="79"/>
      <c r="H854" s="79"/>
      <c r="I854" s="79"/>
      <c r="J854" s="79"/>
    </row>
    <row r="855" spans="6:10" ht="15.75" customHeight="1" x14ac:dyDescent="0.25">
      <c r="F855" s="79"/>
      <c r="G855" s="79"/>
      <c r="H855" s="79"/>
      <c r="I855" s="79"/>
      <c r="J855" s="79"/>
    </row>
    <row r="856" spans="6:10" ht="15.75" customHeight="1" x14ac:dyDescent="0.25">
      <c r="F856" s="79"/>
      <c r="G856" s="79"/>
      <c r="H856" s="79"/>
      <c r="I856" s="79"/>
      <c r="J856" s="79"/>
    </row>
    <row r="857" spans="6:10" ht="15.75" customHeight="1" x14ac:dyDescent="0.25">
      <c r="F857" s="79"/>
      <c r="G857" s="79"/>
      <c r="H857" s="79"/>
      <c r="I857" s="79"/>
      <c r="J857" s="79"/>
    </row>
    <row r="858" spans="6:10" ht="15.75" customHeight="1" x14ac:dyDescent="0.25">
      <c r="F858" s="79"/>
      <c r="G858" s="79"/>
      <c r="H858" s="79"/>
      <c r="I858" s="79"/>
      <c r="J858" s="79"/>
    </row>
    <row r="859" spans="6:10" ht="15.75" customHeight="1" x14ac:dyDescent="0.25">
      <c r="F859" s="79"/>
      <c r="G859" s="79"/>
      <c r="H859" s="79"/>
      <c r="I859" s="79"/>
      <c r="J859" s="79"/>
    </row>
    <row r="860" spans="6:10" ht="15.75" customHeight="1" x14ac:dyDescent="0.25">
      <c r="F860" s="79"/>
      <c r="G860" s="79"/>
      <c r="H860" s="79"/>
      <c r="I860" s="79"/>
      <c r="J860" s="79"/>
    </row>
    <row r="861" spans="6:10" ht="15.75" customHeight="1" x14ac:dyDescent="0.25">
      <c r="F861" s="79"/>
      <c r="G861" s="79"/>
      <c r="H861" s="79"/>
      <c r="I861" s="79"/>
      <c r="J861" s="79"/>
    </row>
    <row r="862" spans="6:10" ht="15.75" customHeight="1" x14ac:dyDescent="0.25">
      <c r="F862" s="79"/>
      <c r="G862" s="79"/>
      <c r="H862" s="79"/>
      <c r="I862" s="79"/>
      <c r="J862" s="79"/>
    </row>
    <row r="863" spans="6:10" ht="15.75" customHeight="1" x14ac:dyDescent="0.25">
      <c r="F863" s="79"/>
      <c r="G863" s="79"/>
      <c r="H863" s="79"/>
      <c r="I863" s="79"/>
      <c r="J863" s="79"/>
    </row>
    <row r="864" spans="6:10" ht="15.75" customHeight="1" x14ac:dyDescent="0.25">
      <c r="F864" s="79"/>
      <c r="G864" s="79"/>
      <c r="H864" s="79"/>
      <c r="I864" s="79"/>
      <c r="J864" s="79"/>
    </row>
    <row r="865" spans="6:10" ht="15.75" customHeight="1" x14ac:dyDescent="0.25">
      <c r="F865" s="79"/>
      <c r="G865" s="79"/>
      <c r="H865" s="79"/>
      <c r="I865" s="79"/>
      <c r="J865" s="79"/>
    </row>
    <row r="866" spans="6:10" ht="15.75" customHeight="1" x14ac:dyDescent="0.25">
      <c r="F866" s="79"/>
      <c r="G866" s="79"/>
      <c r="H866" s="79"/>
      <c r="I866" s="79"/>
      <c r="J866" s="79"/>
    </row>
    <row r="867" spans="6:10" ht="15.75" customHeight="1" x14ac:dyDescent="0.25">
      <c r="F867" s="79"/>
      <c r="G867" s="79"/>
      <c r="H867" s="79"/>
      <c r="I867" s="79"/>
      <c r="J867" s="79"/>
    </row>
    <row r="868" spans="6:10" ht="15.75" customHeight="1" x14ac:dyDescent="0.25">
      <c r="F868" s="79"/>
      <c r="G868" s="79"/>
      <c r="H868" s="79"/>
      <c r="I868" s="79"/>
      <c r="J868" s="79"/>
    </row>
    <row r="869" spans="6:10" ht="15.75" customHeight="1" x14ac:dyDescent="0.25">
      <c r="F869" s="79"/>
      <c r="G869" s="79"/>
      <c r="H869" s="79"/>
      <c r="I869" s="79"/>
      <c r="J869" s="79"/>
    </row>
    <row r="870" spans="6:10" ht="15.75" customHeight="1" x14ac:dyDescent="0.25">
      <c r="F870" s="79"/>
      <c r="G870" s="79"/>
      <c r="H870" s="79"/>
      <c r="I870" s="79"/>
      <c r="J870" s="79"/>
    </row>
    <row r="871" spans="6:10" ht="15.75" customHeight="1" x14ac:dyDescent="0.25">
      <c r="F871" s="79"/>
      <c r="G871" s="79"/>
      <c r="H871" s="79"/>
      <c r="I871" s="79"/>
      <c r="J871" s="79"/>
    </row>
    <row r="872" spans="6:10" ht="15.75" customHeight="1" x14ac:dyDescent="0.25">
      <c r="F872" s="79"/>
      <c r="G872" s="79"/>
      <c r="H872" s="79"/>
      <c r="I872" s="79"/>
      <c r="J872" s="79"/>
    </row>
    <row r="873" spans="6:10" ht="15.75" customHeight="1" x14ac:dyDescent="0.25">
      <c r="F873" s="79"/>
      <c r="G873" s="79"/>
      <c r="H873" s="79"/>
      <c r="I873" s="79"/>
      <c r="J873" s="79"/>
    </row>
    <row r="874" spans="6:10" ht="15.75" customHeight="1" x14ac:dyDescent="0.25">
      <c r="F874" s="79"/>
      <c r="G874" s="79"/>
      <c r="H874" s="79"/>
      <c r="I874" s="79"/>
      <c r="J874" s="79"/>
    </row>
    <row r="875" spans="6:10" ht="15.75" customHeight="1" x14ac:dyDescent="0.25">
      <c r="F875" s="79"/>
      <c r="G875" s="79"/>
      <c r="H875" s="79"/>
      <c r="I875" s="79"/>
      <c r="J875" s="79"/>
    </row>
    <row r="876" spans="6:10" ht="15.75" customHeight="1" x14ac:dyDescent="0.25">
      <c r="F876" s="79"/>
      <c r="G876" s="79"/>
      <c r="H876" s="79"/>
      <c r="I876" s="79"/>
      <c r="J876" s="79"/>
    </row>
    <row r="877" spans="6:10" ht="15.75" customHeight="1" x14ac:dyDescent="0.25">
      <c r="F877" s="79"/>
      <c r="G877" s="79"/>
      <c r="H877" s="79"/>
      <c r="I877" s="79"/>
      <c r="J877" s="79"/>
    </row>
    <row r="878" spans="6:10" ht="15.75" customHeight="1" x14ac:dyDescent="0.25">
      <c r="F878" s="79"/>
      <c r="G878" s="79"/>
      <c r="H878" s="79"/>
      <c r="I878" s="79"/>
      <c r="J878" s="79"/>
    </row>
    <row r="879" spans="6:10" ht="15.75" customHeight="1" x14ac:dyDescent="0.25">
      <c r="F879" s="79"/>
      <c r="G879" s="79"/>
      <c r="H879" s="79"/>
      <c r="I879" s="79"/>
      <c r="J879" s="79"/>
    </row>
    <row r="880" spans="6:10" ht="15.75" customHeight="1" x14ac:dyDescent="0.25">
      <c r="F880" s="79"/>
      <c r="G880" s="79"/>
      <c r="H880" s="79"/>
      <c r="I880" s="79"/>
      <c r="J880" s="79"/>
    </row>
    <row r="881" spans="6:10" ht="15.75" customHeight="1" x14ac:dyDescent="0.25">
      <c r="F881" s="79"/>
      <c r="G881" s="79"/>
      <c r="H881" s="79"/>
      <c r="I881" s="79"/>
      <c r="J881" s="79"/>
    </row>
    <row r="882" spans="6:10" ht="15.75" customHeight="1" x14ac:dyDescent="0.25">
      <c r="F882" s="79"/>
      <c r="G882" s="79"/>
      <c r="H882" s="79"/>
      <c r="I882" s="79"/>
      <c r="J882" s="79"/>
    </row>
    <row r="883" spans="6:10" ht="15.75" customHeight="1" x14ac:dyDescent="0.25">
      <c r="F883" s="79"/>
      <c r="G883" s="79"/>
      <c r="H883" s="79"/>
      <c r="I883" s="79"/>
      <c r="J883" s="79"/>
    </row>
    <row r="884" spans="6:10" ht="15.75" customHeight="1" x14ac:dyDescent="0.25">
      <c r="F884" s="79"/>
      <c r="G884" s="79"/>
      <c r="H884" s="79"/>
      <c r="I884" s="79"/>
      <c r="J884" s="79"/>
    </row>
    <row r="885" spans="6:10" ht="15.75" customHeight="1" x14ac:dyDescent="0.25">
      <c r="F885" s="79"/>
      <c r="G885" s="79"/>
      <c r="H885" s="79"/>
      <c r="I885" s="79"/>
      <c r="J885" s="79"/>
    </row>
    <row r="886" spans="6:10" ht="15.75" customHeight="1" x14ac:dyDescent="0.25">
      <c r="F886" s="79"/>
      <c r="G886" s="79"/>
      <c r="H886" s="79"/>
      <c r="I886" s="79"/>
      <c r="J886" s="79"/>
    </row>
    <row r="887" spans="6:10" ht="15.75" customHeight="1" x14ac:dyDescent="0.25">
      <c r="F887" s="79"/>
      <c r="G887" s="79"/>
      <c r="H887" s="79"/>
      <c r="I887" s="79"/>
      <c r="J887" s="79"/>
    </row>
    <row r="888" spans="6:10" ht="15.75" customHeight="1" x14ac:dyDescent="0.25">
      <c r="F888" s="79"/>
      <c r="G888" s="79"/>
      <c r="H888" s="79"/>
      <c r="I888" s="79"/>
      <c r="J888" s="79"/>
    </row>
    <row r="889" spans="6:10" ht="15.75" customHeight="1" x14ac:dyDescent="0.25">
      <c r="F889" s="79"/>
      <c r="G889" s="79"/>
      <c r="H889" s="79"/>
      <c r="I889" s="79"/>
      <c r="J889" s="79"/>
    </row>
    <row r="890" spans="6:10" ht="15.75" customHeight="1" x14ac:dyDescent="0.25">
      <c r="F890" s="79"/>
      <c r="G890" s="79"/>
      <c r="H890" s="79"/>
      <c r="I890" s="79"/>
      <c r="J890" s="79"/>
    </row>
    <row r="891" spans="6:10" ht="15.75" customHeight="1" x14ac:dyDescent="0.25">
      <c r="F891" s="79"/>
      <c r="G891" s="79"/>
      <c r="H891" s="79"/>
      <c r="I891" s="79"/>
      <c r="J891" s="79"/>
    </row>
    <row r="892" spans="6:10" ht="15.75" customHeight="1" x14ac:dyDescent="0.25">
      <c r="F892" s="79"/>
      <c r="G892" s="79"/>
      <c r="H892" s="79"/>
      <c r="I892" s="79"/>
      <c r="J892" s="79"/>
    </row>
    <row r="893" spans="6:10" ht="15.75" customHeight="1" x14ac:dyDescent="0.25">
      <c r="F893" s="79"/>
      <c r="G893" s="79"/>
      <c r="H893" s="79"/>
      <c r="I893" s="79"/>
      <c r="J893" s="79"/>
    </row>
    <row r="894" spans="6:10" ht="15.75" customHeight="1" x14ac:dyDescent="0.25">
      <c r="F894" s="79"/>
      <c r="G894" s="79"/>
      <c r="H894" s="79"/>
      <c r="I894" s="79"/>
      <c r="J894" s="79"/>
    </row>
    <row r="895" spans="6:10" ht="15.75" customHeight="1" x14ac:dyDescent="0.25">
      <c r="F895" s="79"/>
      <c r="G895" s="79"/>
      <c r="H895" s="79"/>
      <c r="I895" s="79"/>
      <c r="J895" s="79"/>
    </row>
    <row r="896" spans="6:10" ht="15.75" customHeight="1" x14ac:dyDescent="0.25">
      <c r="F896" s="79"/>
      <c r="G896" s="79"/>
      <c r="H896" s="79"/>
      <c r="I896" s="79"/>
      <c r="J896" s="79"/>
    </row>
    <row r="897" spans="6:10" ht="15.75" customHeight="1" x14ac:dyDescent="0.25">
      <c r="F897" s="79"/>
      <c r="G897" s="79"/>
      <c r="H897" s="79"/>
      <c r="I897" s="79"/>
      <c r="J897" s="79"/>
    </row>
    <row r="898" spans="6:10" ht="15.75" customHeight="1" x14ac:dyDescent="0.25">
      <c r="F898" s="79"/>
      <c r="G898" s="79"/>
      <c r="H898" s="79"/>
      <c r="I898" s="79"/>
      <c r="J898" s="79"/>
    </row>
    <row r="899" spans="6:10" ht="15.75" customHeight="1" x14ac:dyDescent="0.25">
      <c r="F899" s="79"/>
      <c r="G899" s="79"/>
      <c r="H899" s="79"/>
      <c r="I899" s="79"/>
      <c r="J899" s="79"/>
    </row>
    <row r="900" spans="6:10" ht="15.75" customHeight="1" x14ac:dyDescent="0.25">
      <c r="F900" s="79"/>
      <c r="G900" s="79"/>
      <c r="H900" s="79"/>
      <c r="I900" s="79"/>
      <c r="J900" s="79"/>
    </row>
    <row r="901" spans="6:10" ht="15.75" customHeight="1" x14ac:dyDescent="0.25">
      <c r="F901" s="79"/>
      <c r="G901" s="79"/>
      <c r="H901" s="79"/>
      <c r="I901" s="79"/>
      <c r="J901" s="79"/>
    </row>
    <row r="902" spans="6:10" ht="15.75" customHeight="1" x14ac:dyDescent="0.25">
      <c r="F902" s="79"/>
      <c r="G902" s="79"/>
      <c r="H902" s="79"/>
      <c r="I902" s="79"/>
      <c r="J902" s="79"/>
    </row>
    <row r="903" spans="6:10" ht="15.75" customHeight="1" x14ac:dyDescent="0.25">
      <c r="F903" s="79"/>
      <c r="G903" s="79"/>
      <c r="H903" s="79"/>
      <c r="I903" s="79"/>
      <c r="J903" s="79"/>
    </row>
    <row r="904" spans="6:10" ht="15.75" customHeight="1" x14ac:dyDescent="0.25">
      <c r="F904" s="79"/>
      <c r="G904" s="79"/>
      <c r="H904" s="79"/>
      <c r="I904" s="79"/>
      <c r="J904" s="79"/>
    </row>
    <row r="905" spans="6:10" ht="15.75" customHeight="1" x14ac:dyDescent="0.25">
      <c r="F905" s="79"/>
      <c r="G905" s="79"/>
      <c r="H905" s="79"/>
      <c r="I905" s="79"/>
      <c r="J905" s="79"/>
    </row>
    <row r="906" spans="6:10" ht="15.75" customHeight="1" x14ac:dyDescent="0.25">
      <c r="F906" s="79"/>
      <c r="G906" s="79"/>
      <c r="H906" s="79"/>
      <c r="I906" s="79"/>
      <c r="J906" s="79"/>
    </row>
    <row r="907" spans="6:10" ht="15.75" customHeight="1" x14ac:dyDescent="0.25">
      <c r="F907" s="79"/>
      <c r="G907" s="79"/>
      <c r="H907" s="79"/>
      <c r="I907" s="79"/>
      <c r="J907" s="79"/>
    </row>
    <row r="908" spans="6:10" ht="15.75" customHeight="1" x14ac:dyDescent="0.25">
      <c r="F908" s="79"/>
      <c r="G908" s="79"/>
      <c r="H908" s="79"/>
      <c r="I908" s="79"/>
      <c r="J908" s="79"/>
    </row>
    <row r="909" spans="6:10" ht="15.75" customHeight="1" x14ac:dyDescent="0.25">
      <c r="F909" s="79"/>
      <c r="G909" s="79"/>
      <c r="H909" s="79"/>
      <c r="I909" s="79"/>
      <c r="J909" s="79"/>
    </row>
    <row r="910" spans="6:10" ht="15.75" customHeight="1" x14ac:dyDescent="0.25">
      <c r="F910" s="79"/>
      <c r="G910" s="79"/>
      <c r="H910" s="79"/>
      <c r="I910" s="79"/>
      <c r="J910" s="79"/>
    </row>
    <row r="911" spans="6:10" ht="15.75" customHeight="1" x14ac:dyDescent="0.25">
      <c r="F911" s="79"/>
      <c r="G911" s="79"/>
      <c r="H911" s="79"/>
      <c r="I911" s="79"/>
      <c r="J911" s="79"/>
    </row>
    <row r="912" spans="6:10" ht="15.75" customHeight="1" x14ac:dyDescent="0.25">
      <c r="F912" s="79"/>
      <c r="G912" s="79"/>
      <c r="H912" s="79"/>
      <c r="I912" s="79"/>
      <c r="J912" s="79"/>
    </row>
    <row r="913" spans="6:10" ht="15.75" customHeight="1" x14ac:dyDescent="0.25">
      <c r="F913" s="79"/>
      <c r="G913" s="79"/>
      <c r="H913" s="79"/>
      <c r="I913" s="79"/>
      <c r="J913" s="79"/>
    </row>
    <row r="914" spans="6:10" ht="15.75" customHeight="1" x14ac:dyDescent="0.25">
      <c r="F914" s="79"/>
      <c r="G914" s="79"/>
      <c r="H914" s="79"/>
      <c r="I914" s="79"/>
      <c r="J914" s="79"/>
    </row>
    <row r="915" spans="6:10" ht="15.75" customHeight="1" x14ac:dyDescent="0.25">
      <c r="F915" s="79"/>
      <c r="G915" s="79"/>
      <c r="H915" s="79"/>
      <c r="I915" s="79"/>
      <c r="J915" s="79"/>
    </row>
    <row r="916" spans="6:10" ht="15.75" customHeight="1" x14ac:dyDescent="0.25">
      <c r="F916" s="79"/>
      <c r="G916" s="79"/>
      <c r="H916" s="79"/>
      <c r="I916" s="79"/>
      <c r="J916" s="79"/>
    </row>
    <row r="917" spans="6:10" ht="15.75" customHeight="1" x14ac:dyDescent="0.25">
      <c r="F917" s="79"/>
      <c r="G917" s="79"/>
      <c r="H917" s="79"/>
      <c r="I917" s="79"/>
      <c r="J917" s="79"/>
    </row>
    <row r="918" spans="6:10" ht="15.75" customHeight="1" x14ac:dyDescent="0.25">
      <c r="F918" s="79"/>
      <c r="G918" s="79"/>
      <c r="H918" s="79"/>
      <c r="I918" s="79"/>
      <c r="J918" s="79"/>
    </row>
    <row r="919" spans="6:10" ht="15.75" customHeight="1" x14ac:dyDescent="0.25">
      <c r="F919" s="79"/>
      <c r="G919" s="79"/>
      <c r="H919" s="79"/>
      <c r="I919" s="79"/>
      <c r="J919" s="79"/>
    </row>
    <row r="920" spans="6:10" ht="15.75" customHeight="1" x14ac:dyDescent="0.25">
      <c r="F920" s="79"/>
      <c r="G920" s="79"/>
      <c r="H920" s="79"/>
      <c r="I920" s="79"/>
      <c r="J920" s="79"/>
    </row>
    <row r="921" spans="6:10" ht="15.75" customHeight="1" x14ac:dyDescent="0.25">
      <c r="F921" s="79"/>
      <c r="G921" s="79"/>
      <c r="H921" s="79"/>
      <c r="I921" s="79"/>
      <c r="J921" s="79"/>
    </row>
    <row r="922" spans="6:10" ht="15.75" customHeight="1" x14ac:dyDescent="0.25">
      <c r="F922" s="79"/>
      <c r="G922" s="79"/>
      <c r="H922" s="79"/>
      <c r="I922" s="79"/>
      <c r="J922" s="79"/>
    </row>
    <row r="923" spans="6:10" ht="15.75" customHeight="1" x14ac:dyDescent="0.25">
      <c r="F923" s="79"/>
      <c r="G923" s="79"/>
      <c r="H923" s="79"/>
      <c r="I923" s="79"/>
      <c r="J923" s="79"/>
    </row>
    <row r="924" spans="6:10" ht="15.75" customHeight="1" x14ac:dyDescent="0.25">
      <c r="F924" s="79"/>
      <c r="G924" s="79"/>
      <c r="H924" s="79"/>
      <c r="I924" s="79"/>
      <c r="J924" s="79"/>
    </row>
    <row r="925" spans="6:10" ht="15.75" customHeight="1" x14ac:dyDescent="0.25">
      <c r="F925" s="79"/>
      <c r="G925" s="79"/>
      <c r="H925" s="79"/>
      <c r="I925" s="79"/>
      <c r="J925" s="79"/>
    </row>
    <row r="926" spans="6:10" ht="15.75" customHeight="1" x14ac:dyDescent="0.25">
      <c r="F926" s="79"/>
      <c r="G926" s="79"/>
      <c r="H926" s="79"/>
      <c r="I926" s="79"/>
      <c r="J926" s="79"/>
    </row>
    <row r="927" spans="6:10" ht="15.75" customHeight="1" x14ac:dyDescent="0.25">
      <c r="F927" s="79"/>
      <c r="G927" s="79"/>
      <c r="H927" s="79"/>
      <c r="I927" s="79"/>
      <c r="J927" s="79"/>
    </row>
    <row r="928" spans="6:10" ht="15.75" customHeight="1" x14ac:dyDescent="0.25">
      <c r="F928" s="79"/>
      <c r="G928" s="79"/>
      <c r="H928" s="79"/>
      <c r="I928" s="79"/>
      <c r="J928" s="79"/>
    </row>
    <row r="929" spans="6:10" ht="15.75" customHeight="1" x14ac:dyDescent="0.25">
      <c r="F929" s="79"/>
      <c r="G929" s="79"/>
      <c r="H929" s="79"/>
      <c r="I929" s="79"/>
      <c r="J929" s="79"/>
    </row>
    <row r="930" spans="6:10" ht="15.75" customHeight="1" x14ac:dyDescent="0.25">
      <c r="F930" s="79"/>
      <c r="G930" s="79"/>
      <c r="H930" s="79"/>
      <c r="I930" s="79"/>
      <c r="J930" s="79"/>
    </row>
    <row r="931" spans="6:10" ht="15.75" customHeight="1" x14ac:dyDescent="0.25">
      <c r="F931" s="79"/>
      <c r="G931" s="79"/>
      <c r="H931" s="79"/>
      <c r="I931" s="79"/>
      <c r="J931" s="79"/>
    </row>
    <row r="932" spans="6:10" ht="15.75" customHeight="1" x14ac:dyDescent="0.25">
      <c r="F932" s="79"/>
      <c r="G932" s="79"/>
      <c r="H932" s="79"/>
      <c r="I932" s="79"/>
      <c r="J932" s="79"/>
    </row>
    <row r="933" spans="6:10" ht="15.75" customHeight="1" x14ac:dyDescent="0.25">
      <c r="F933" s="79"/>
      <c r="G933" s="79"/>
      <c r="H933" s="79"/>
      <c r="I933" s="79"/>
      <c r="J933" s="79"/>
    </row>
    <row r="934" spans="6:10" ht="15.75" customHeight="1" x14ac:dyDescent="0.25">
      <c r="F934" s="79"/>
      <c r="G934" s="79"/>
      <c r="H934" s="79"/>
      <c r="I934" s="79"/>
      <c r="J934" s="79"/>
    </row>
    <row r="935" spans="6:10" ht="15.75" customHeight="1" x14ac:dyDescent="0.25">
      <c r="F935" s="79"/>
      <c r="G935" s="79"/>
      <c r="H935" s="79"/>
      <c r="I935" s="79"/>
      <c r="J935" s="79"/>
    </row>
    <row r="936" spans="6:10" ht="15.75" customHeight="1" x14ac:dyDescent="0.25">
      <c r="F936" s="79"/>
      <c r="G936" s="79"/>
      <c r="H936" s="79"/>
      <c r="I936" s="79"/>
      <c r="J936" s="79"/>
    </row>
    <row r="937" spans="6:10" ht="15.75" customHeight="1" x14ac:dyDescent="0.25">
      <c r="F937" s="79"/>
      <c r="G937" s="79"/>
      <c r="H937" s="79"/>
      <c r="I937" s="79"/>
      <c r="J937" s="79"/>
    </row>
    <row r="938" spans="6:10" ht="15.75" customHeight="1" x14ac:dyDescent="0.25">
      <c r="F938" s="79"/>
      <c r="G938" s="79"/>
      <c r="H938" s="79"/>
      <c r="I938" s="79"/>
      <c r="J938" s="79"/>
    </row>
    <row r="939" spans="6:10" ht="15.75" customHeight="1" x14ac:dyDescent="0.25">
      <c r="F939" s="79"/>
      <c r="G939" s="79"/>
      <c r="H939" s="79"/>
      <c r="I939" s="79"/>
      <c r="J939" s="79"/>
    </row>
    <row r="940" spans="6:10" ht="15.75" customHeight="1" x14ac:dyDescent="0.25">
      <c r="F940" s="79"/>
      <c r="G940" s="79"/>
      <c r="H940" s="79"/>
      <c r="I940" s="79"/>
      <c r="J940" s="79"/>
    </row>
    <row r="941" spans="6:10" ht="15.75" customHeight="1" x14ac:dyDescent="0.25">
      <c r="F941" s="79"/>
      <c r="G941" s="79"/>
      <c r="H941" s="79"/>
      <c r="I941" s="79"/>
      <c r="J941" s="79"/>
    </row>
    <row r="942" spans="6:10" ht="15.75" customHeight="1" x14ac:dyDescent="0.25">
      <c r="F942" s="79"/>
      <c r="G942" s="79"/>
      <c r="H942" s="79"/>
      <c r="I942" s="79"/>
      <c r="J942" s="79"/>
    </row>
    <row r="943" spans="6:10" ht="15.75" customHeight="1" x14ac:dyDescent="0.25">
      <c r="F943" s="79"/>
      <c r="G943" s="79"/>
      <c r="H943" s="79"/>
      <c r="I943" s="79"/>
      <c r="J943" s="79"/>
    </row>
    <row r="944" spans="6:10" ht="15.75" customHeight="1" x14ac:dyDescent="0.25">
      <c r="F944" s="79"/>
      <c r="G944" s="79"/>
      <c r="H944" s="79"/>
      <c r="I944" s="79"/>
      <c r="J944" s="79"/>
    </row>
    <row r="945" spans="6:10" ht="15.75" customHeight="1" x14ac:dyDescent="0.25">
      <c r="F945" s="79"/>
      <c r="G945" s="79"/>
      <c r="H945" s="79"/>
      <c r="I945" s="79"/>
      <c r="J945" s="79"/>
    </row>
    <row r="946" spans="6:10" ht="15.75" customHeight="1" x14ac:dyDescent="0.25">
      <c r="F946" s="79"/>
      <c r="G946" s="79"/>
      <c r="H946" s="79"/>
      <c r="I946" s="79"/>
      <c r="J946" s="79"/>
    </row>
    <row r="947" spans="6:10" ht="15.75" customHeight="1" x14ac:dyDescent="0.25">
      <c r="F947" s="79"/>
      <c r="G947" s="79"/>
      <c r="H947" s="79"/>
      <c r="I947" s="79"/>
      <c r="J947" s="79"/>
    </row>
    <row r="948" spans="6:10" ht="15.75" customHeight="1" x14ac:dyDescent="0.25">
      <c r="F948" s="79"/>
      <c r="G948" s="79"/>
      <c r="H948" s="79"/>
      <c r="I948" s="79"/>
      <c r="J948" s="79"/>
    </row>
    <row r="949" spans="6:10" ht="15.75" customHeight="1" x14ac:dyDescent="0.25">
      <c r="F949" s="79"/>
      <c r="G949" s="79"/>
      <c r="H949" s="79"/>
      <c r="I949" s="79"/>
      <c r="J949" s="79"/>
    </row>
    <row r="950" spans="6:10" ht="15.75" customHeight="1" x14ac:dyDescent="0.25">
      <c r="F950" s="79"/>
      <c r="G950" s="79"/>
      <c r="H950" s="79"/>
      <c r="I950" s="79"/>
      <c r="J950" s="79"/>
    </row>
    <row r="951" spans="6:10" ht="15.75" customHeight="1" x14ac:dyDescent="0.25">
      <c r="F951" s="79"/>
      <c r="G951" s="79"/>
      <c r="H951" s="79"/>
      <c r="I951" s="79"/>
      <c r="J951" s="79"/>
    </row>
    <row r="952" spans="6:10" ht="15.75" customHeight="1" x14ac:dyDescent="0.25">
      <c r="F952" s="79"/>
      <c r="G952" s="79"/>
      <c r="H952" s="79"/>
      <c r="I952" s="79"/>
      <c r="J952" s="79"/>
    </row>
    <row r="953" spans="6:10" ht="15.75" customHeight="1" x14ac:dyDescent="0.25">
      <c r="F953" s="79"/>
      <c r="G953" s="79"/>
      <c r="H953" s="79"/>
      <c r="I953" s="79"/>
      <c r="J953" s="79"/>
    </row>
    <row r="954" spans="6:10" ht="15.75" customHeight="1" x14ac:dyDescent="0.25">
      <c r="F954" s="79"/>
      <c r="G954" s="79"/>
      <c r="H954" s="79"/>
      <c r="I954" s="79"/>
      <c r="J954" s="79"/>
    </row>
    <row r="955" spans="6:10" ht="15.75" customHeight="1" x14ac:dyDescent="0.25">
      <c r="F955" s="79"/>
      <c r="G955" s="79"/>
      <c r="H955" s="79"/>
      <c r="I955" s="79"/>
      <c r="J955" s="79"/>
    </row>
    <row r="956" spans="6:10" ht="15.75" customHeight="1" x14ac:dyDescent="0.25">
      <c r="F956" s="79"/>
      <c r="G956" s="79"/>
      <c r="H956" s="79"/>
      <c r="I956" s="79"/>
      <c r="J956" s="79"/>
    </row>
    <row r="957" spans="6:10" ht="15.75" customHeight="1" x14ac:dyDescent="0.25">
      <c r="F957" s="79"/>
      <c r="G957" s="79"/>
      <c r="H957" s="79"/>
      <c r="I957" s="79"/>
      <c r="J957" s="79"/>
    </row>
    <row r="958" spans="6:10" ht="15.75" customHeight="1" x14ac:dyDescent="0.25">
      <c r="F958" s="79"/>
      <c r="G958" s="79"/>
      <c r="H958" s="79"/>
      <c r="I958" s="79"/>
      <c r="J958" s="79"/>
    </row>
    <row r="959" spans="6:10" ht="15.75" customHeight="1" x14ac:dyDescent="0.25">
      <c r="F959" s="79"/>
      <c r="G959" s="79"/>
      <c r="H959" s="79"/>
      <c r="I959" s="79"/>
      <c r="J959" s="79"/>
    </row>
    <row r="960" spans="6:10" ht="15.75" customHeight="1" x14ac:dyDescent="0.25">
      <c r="F960" s="79"/>
      <c r="G960" s="79"/>
      <c r="H960" s="79"/>
      <c r="I960" s="79"/>
      <c r="J960" s="79"/>
    </row>
    <row r="961" spans="6:10" ht="15.75" customHeight="1" x14ac:dyDescent="0.25">
      <c r="F961" s="79"/>
      <c r="G961" s="79"/>
      <c r="H961" s="79"/>
      <c r="I961" s="79"/>
      <c r="J961" s="79"/>
    </row>
    <row r="962" spans="6:10" ht="15.75" customHeight="1" x14ac:dyDescent="0.25">
      <c r="F962" s="79"/>
      <c r="G962" s="79"/>
      <c r="H962" s="79"/>
      <c r="I962" s="79"/>
      <c r="J962" s="79"/>
    </row>
    <row r="963" spans="6:10" ht="15.75" customHeight="1" x14ac:dyDescent="0.25">
      <c r="F963" s="79"/>
      <c r="G963" s="79"/>
      <c r="H963" s="79"/>
      <c r="I963" s="79"/>
      <c r="J963" s="79"/>
    </row>
    <row r="964" spans="6:10" ht="15.75" customHeight="1" x14ac:dyDescent="0.25">
      <c r="F964" s="79"/>
      <c r="G964" s="79"/>
      <c r="H964" s="79"/>
      <c r="I964" s="79"/>
      <c r="J964" s="79"/>
    </row>
    <row r="965" spans="6:10" ht="15.75" customHeight="1" x14ac:dyDescent="0.25">
      <c r="F965" s="79"/>
      <c r="G965" s="79"/>
      <c r="H965" s="79"/>
      <c r="I965" s="79"/>
      <c r="J965" s="79"/>
    </row>
    <row r="966" spans="6:10" ht="15.75" customHeight="1" x14ac:dyDescent="0.25">
      <c r="F966" s="79"/>
      <c r="G966" s="79"/>
      <c r="H966" s="79"/>
      <c r="I966" s="79"/>
      <c r="J966" s="79"/>
    </row>
    <row r="967" spans="6:10" ht="15.75" customHeight="1" x14ac:dyDescent="0.25">
      <c r="F967" s="79"/>
      <c r="G967" s="79"/>
      <c r="H967" s="79"/>
      <c r="I967" s="79"/>
      <c r="J967" s="79"/>
    </row>
    <row r="968" spans="6:10" ht="15.75" customHeight="1" x14ac:dyDescent="0.25">
      <c r="F968" s="79"/>
      <c r="G968" s="79"/>
      <c r="H968" s="79"/>
      <c r="I968" s="79"/>
      <c r="J968" s="79"/>
    </row>
    <row r="969" spans="6:10" ht="15.75" customHeight="1" x14ac:dyDescent="0.25">
      <c r="F969" s="79"/>
      <c r="G969" s="79"/>
      <c r="H969" s="79"/>
      <c r="I969" s="79"/>
      <c r="J969" s="79"/>
    </row>
    <row r="970" spans="6:10" ht="15.75" customHeight="1" x14ac:dyDescent="0.25">
      <c r="F970" s="79"/>
      <c r="G970" s="79"/>
      <c r="H970" s="79"/>
      <c r="I970" s="79"/>
      <c r="J970" s="79"/>
    </row>
    <row r="971" spans="6:10" ht="15.75" customHeight="1" x14ac:dyDescent="0.25">
      <c r="F971" s="79"/>
      <c r="G971" s="79"/>
      <c r="H971" s="79"/>
      <c r="I971" s="79"/>
      <c r="J971" s="79"/>
    </row>
    <row r="972" spans="6:10" ht="15.75" customHeight="1" x14ac:dyDescent="0.25">
      <c r="F972" s="79"/>
      <c r="G972" s="79"/>
      <c r="H972" s="79"/>
      <c r="I972" s="79"/>
      <c r="J972" s="79"/>
    </row>
    <row r="973" spans="6:10" ht="15.75" customHeight="1" x14ac:dyDescent="0.25">
      <c r="F973" s="79"/>
      <c r="G973" s="79"/>
      <c r="H973" s="79"/>
      <c r="I973" s="79"/>
      <c r="J973" s="79"/>
    </row>
    <row r="974" spans="6:10" ht="15.75" customHeight="1" x14ac:dyDescent="0.25">
      <c r="F974" s="79"/>
      <c r="G974" s="79"/>
      <c r="H974" s="79"/>
      <c r="I974" s="79"/>
      <c r="J974" s="79"/>
    </row>
    <row r="975" spans="6:10" ht="15.75" customHeight="1" x14ac:dyDescent="0.25">
      <c r="F975" s="79"/>
      <c r="G975" s="79"/>
      <c r="H975" s="79"/>
      <c r="I975" s="79"/>
      <c r="J975" s="79"/>
    </row>
    <row r="976" spans="6:10" ht="15.75" customHeight="1" x14ac:dyDescent="0.25">
      <c r="F976" s="79"/>
      <c r="G976" s="79"/>
      <c r="H976" s="79"/>
      <c r="I976" s="79"/>
      <c r="J976" s="79"/>
    </row>
    <row r="977" spans="6:10" ht="15.75" customHeight="1" x14ac:dyDescent="0.25">
      <c r="F977" s="79"/>
      <c r="G977" s="79"/>
      <c r="H977" s="79"/>
      <c r="I977" s="79"/>
      <c r="J977" s="79"/>
    </row>
    <row r="978" spans="6:10" ht="15.75" customHeight="1" x14ac:dyDescent="0.25">
      <c r="F978" s="79"/>
      <c r="G978" s="79"/>
      <c r="H978" s="79"/>
      <c r="I978" s="79"/>
      <c r="J978" s="79"/>
    </row>
    <row r="979" spans="6:10" ht="15.75" customHeight="1" x14ac:dyDescent="0.25">
      <c r="F979" s="79"/>
      <c r="G979" s="79"/>
      <c r="H979" s="79"/>
      <c r="I979" s="79"/>
      <c r="J979" s="79"/>
    </row>
    <row r="980" spans="6:10" ht="15.75" customHeight="1" x14ac:dyDescent="0.25">
      <c r="F980" s="79"/>
      <c r="G980" s="79"/>
      <c r="H980" s="79"/>
      <c r="I980" s="79"/>
      <c r="J980" s="79"/>
    </row>
  </sheetData>
  <mergeCells count="23">
    <mergeCell ref="A1:A5"/>
    <mergeCell ref="C1:C5"/>
    <mergeCell ref="D1:D4"/>
    <mergeCell ref="K1:L5"/>
    <mergeCell ref="A6:A11"/>
    <mergeCell ref="C6:C10"/>
    <mergeCell ref="C11:D11"/>
    <mergeCell ref="K11:L11"/>
    <mergeCell ref="A12:A16"/>
    <mergeCell ref="C12:C15"/>
    <mergeCell ref="C16:D16"/>
    <mergeCell ref="K16:L16"/>
    <mergeCell ref="A17:A20"/>
    <mergeCell ref="C17:C19"/>
    <mergeCell ref="C20:D20"/>
    <mergeCell ref="K20:L20"/>
    <mergeCell ref="A25:D25"/>
    <mergeCell ref="A27:B29"/>
    <mergeCell ref="A21:A22"/>
    <mergeCell ref="C22:D22"/>
    <mergeCell ref="K22:L22"/>
    <mergeCell ref="A24:D24"/>
    <mergeCell ref="K24:L24"/>
  </mergeCells>
  <dataValidations count="1">
    <dataValidation type="list" allowBlank="1" showErrorMessage="1" sqref="F12:J15 F23:J23 F17:J19 WLM983059:WLV983062 WBQ983059:WBZ983062 VRU983059:VSD983062 VHY983059:VIH983062 UYC983059:UYL983062 UOG983059:UOP983062 UEK983059:UET983062 TUO983059:TUX983062 TKS983059:TLB983062 TAW983059:TBF983062 SRA983059:SRJ983062 SHE983059:SHN983062 RXI983059:RXR983062 RNM983059:RNV983062 RDQ983059:RDZ983062 QTU983059:QUD983062 QJY983059:QKH983062 QAC983059:QAL983062 PQG983059:PQP983062 PGK983059:PGT983062 OWO983059:OWX983062 OMS983059:ONB983062 OCW983059:ODF983062 NTA983059:NTJ983062 NJE983059:NJN983062 MZI983059:MZR983062 MPM983059:MPV983062 MFQ983059:MFZ983062 LVU983059:LWD983062 LLY983059:LMH983062 LCC983059:LCL983062 KSG983059:KSP983062 KIK983059:KIT983062 JYO983059:JYX983062 JOS983059:JPB983062 JEW983059:JFF983062 IVA983059:IVJ983062 ILE983059:ILN983062 IBI983059:IBR983062 HRM983059:HRV983062 HHQ983059:HHZ983062 GXU983059:GYD983062 GNY983059:GOH983062 GEC983059:GEL983062 FUG983059:FUP983062 FKK983059:FKT983062 FAO983059:FAX983062 EQS983059:ERB983062 EGW983059:EHF983062 DXA983059:DXJ983062 DNE983059:DNN983062 DDI983059:DDR983062 CTM983059:CTV983062 CJQ983059:CJZ983062 BZU983059:CAD983062 BPY983059:BQH983062 BGC983059:BGL983062 AWG983059:AWP983062 AMK983059:AMT983062 ACO983059:ACX983062 SS983059:TB983062 IW983059:JF983062 F983059:J983062 WVI917523:WVR917526 WLM917523:WLV917526 WBQ917523:WBZ917526 VRU917523:VSD917526 VHY917523:VIH917526 UYC917523:UYL917526 UOG917523:UOP917526 UEK917523:UET917526 TUO917523:TUX917526 TKS917523:TLB917526 TAW917523:TBF917526 SRA917523:SRJ917526 SHE917523:SHN917526 RXI917523:RXR917526 RNM917523:RNV917526 RDQ917523:RDZ917526 QTU917523:QUD917526 QJY917523:QKH917526 QAC917523:QAL917526 PQG917523:PQP917526 PGK917523:PGT917526 OWO917523:OWX917526 OMS917523:ONB917526 OCW917523:ODF917526 NTA917523:NTJ917526 NJE917523:NJN917526 MZI917523:MZR917526 MPM917523:MPV917526 MFQ917523:MFZ917526 LVU917523:LWD917526 LLY917523:LMH917526 LCC917523:LCL917526 KSG917523:KSP917526 KIK917523:KIT917526 JYO917523:JYX917526 JOS917523:JPB917526 JEW917523:JFF917526 IVA917523:IVJ917526 ILE917523:ILN917526 IBI917523:IBR917526 HRM917523:HRV917526 HHQ917523:HHZ917526 GXU917523:GYD917526 GNY917523:GOH917526 GEC917523:GEL917526 FUG917523:FUP917526 FKK917523:FKT917526 FAO917523:FAX917526 EQS917523:ERB917526 EGW917523:EHF917526 DXA917523:DXJ917526 DNE917523:DNN917526 DDI917523:DDR917526 CTM917523:CTV917526 CJQ917523:CJZ917526 BZU917523:CAD917526 BPY917523:BQH917526 BGC917523:BGL917526 AWG917523:AWP917526 AMK917523:AMT917526 ACO917523:ACX917526 SS917523:TB917526 IW917523:JF917526 F917523:J917526 WVI851987:WVR851990 WLM851987:WLV851990 WBQ851987:WBZ851990 VRU851987:VSD851990 VHY851987:VIH851990 UYC851987:UYL851990 UOG851987:UOP851990 UEK851987:UET851990 TUO851987:TUX851990 TKS851987:TLB851990 TAW851987:TBF851990 SRA851987:SRJ851990 SHE851987:SHN851990 RXI851987:RXR851990 RNM851987:RNV851990 RDQ851987:RDZ851990 QTU851987:QUD851990 QJY851987:QKH851990 QAC851987:QAL851990 PQG851987:PQP851990 PGK851987:PGT851990 OWO851987:OWX851990 OMS851987:ONB851990 OCW851987:ODF851990 NTA851987:NTJ851990 NJE851987:NJN851990 MZI851987:MZR851990 MPM851987:MPV851990 MFQ851987:MFZ851990 LVU851987:LWD851990 LLY851987:LMH851990 LCC851987:LCL851990 KSG851987:KSP851990 KIK851987:KIT851990 JYO851987:JYX851990 JOS851987:JPB851990 JEW851987:JFF851990 IVA851987:IVJ851990 ILE851987:ILN851990 IBI851987:IBR851990 HRM851987:HRV851990 HHQ851987:HHZ851990 GXU851987:GYD851990 GNY851987:GOH851990 GEC851987:GEL851990 FUG851987:FUP851990 FKK851987:FKT851990 FAO851987:FAX851990 EQS851987:ERB851990 EGW851987:EHF851990 DXA851987:DXJ851990 DNE851987:DNN851990 DDI851987:DDR851990 CTM851987:CTV851990 CJQ851987:CJZ851990 BZU851987:CAD851990 BPY851987:BQH851990 BGC851987:BGL851990 AWG851987:AWP851990 AMK851987:AMT851990 ACO851987:ACX851990 SS851987:TB851990 IW851987:JF851990 F851987:J851990 WVI786451:WVR786454 WLM786451:WLV786454 WBQ786451:WBZ786454 VRU786451:VSD786454 VHY786451:VIH786454 UYC786451:UYL786454 UOG786451:UOP786454 UEK786451:UET786454 TUO786451:TUX786454 TKS786451:TLB786454 TAW786451:TBF786454 SRA786451:SRJ786454 SHE786451:SHN786454 RXI786451:RXR786454 RNM786451:RNV786454 RDQ786451:RDZ786454 QTU786451:QUD786454 QJY786451:QKH786454 QAC786451:QAL786454 PQG786451:PQP786454 PGK786451:PGT786454 OWO786451:OWX786454 OMS786451:ONB786454 OCW786451:ODF786454 NTA786451:NTJ786454 NJE786451:NJN786454 MZI786451:MZR786454 MPM786451:MPV786454 MFQ786451:MFZ786454 LVU786451:LWD786454 LLY786451:LMH786454 LCC786451:LCL786454 KSG786451:KSP786454 KIK786451:KIT786454 JYO786451:JYX786454 JOS786451:JPB786454 JEW786451:JFF786454 IVA786451:IVJ786454 ILE786451:ILN786454 IBI786451:IBR786454 HRM786451:HRV786454 HHQ786451:HHZ786454 GXU786451:GYD786454 GNY786451:GOH786454 GEC786451:GEL786454 FUG786451:FUP786454 FKK786451:FKT786454 FAO786451:FAX786454 EQS786451:ERB786454 EGW786451:EHF786454 DXA786451:DXJ786454 DNE786451:DNN786454 DDI786451:DDR786454 CTM786451:CTV786454 CJQ786451:CJZ786454 BZU786451:CAD786454 BPY786451:BQH786454 BGC786451:BGL786454 AWG786451:AWP786454 AMK786451:AMT786454 ACO786451:ACX786454 SS786451:TB786454 IW786451:JF786454 F786451:J786454 WVI720915:WVR720918 WLM720915:WLV720918 WBQ720915:WBZ720918 VRU720915:VSD720918 VHY720915:VIH720918 UYC720915:UYL720918 UOG720915:UOP720918 UEK720915:UET720918 TUO720915:TUX720918 TKS720915:TLB720918 TAW720915:TBF720918 SRA720915:SRJ720918 SHE720915:SHN720918 RXI720915:RXR720918 RNM720915:RNV720918 RDQ720915:RDZ720918 QTU720915:QUD720918 QJY720915:QKH720918 QAC720915:QAL720918 PQG720915:PQP720918 PGK720915:PGT720918 OWO720915:OWX720918 OMS720915:ONB720918 OCW720915:ODF720918 NTA720915:NTJ720918 NJE720915:NJN720918 MZI720915:MZR720918 MPM720915:MPV720918 MFQ720915:MFZ720918 LVU720915:LWD720918 LLY720915:LMH720918 LCC720915:LCL720918 KSG720915:KSP720918 KIK720915:KIT720918 JYO720915:JYX720918 JOS720915:JPB720918 JEW720915:JFF720918 IVA720915:IVJ720918 ILE720915:ILN720918 IBI720915:IBR720918 HRM720915:HRV720918 HHQ720915:HHZ720918 GXU720915:GYD720918 GNY720915:GOH720918 GEC720915:GEL720918 FUG720915:FUP720918 FKK720915:FKT720918 FAO720915:FAX720918 EQS720915:ERB720918 EGW720915:EHF720918 DXA720915:DXJ720918 DNE720915:DNN720918 DDI720915:DDR720918 CTM720915:CTV720918 CJQ720915:CJZ720918 BZU720915:CAD720918 BPY720915:BQH720918 BGC720915:BGL720918 AWG720915:AWP720918 AMK720915:AMT720918 ACO720915:ACX720918 SS720915:TB720918 IW720915:JF720918 F720915:J720918 WVI655379:WVR655382 WLM655379:WLV655382 WBQ655379:WBZ655382 VRU655379:VSD655382 VHY655379:VIH655382 UYC655379:UYL655382 UOG655379:UOP655382 UEK655379:UET655382 TUO655379:TUX655382 TKS655379:TLB655382 TAW655379:TBF655382 SRA655379:SRJ655382 SHE655379:SHN655382 RXI655379:RXR655382 RNM655379:RNV655382 RDQ655379:RDZ655382 QTU655379:QUD655382 QJY655379:QKH655382 QAC655379:QAL655382 PQG655379:PQP655382 PGK655379:PGT655382 OWO655379:OWX655382 OMS655379:ONB655382 OCW655379:ODF655382 NTA655379:NTJ655382 NJE655379:NJN655382 MZI655379:MZR655382 MPM655379:MPV655382 MFQ655379:MFZ655382 LVU655379:LWD655382 LLY655379:LMH655382 LCC655379:LCL655382 KSG655379:KSP655382 KIK655379:KIT655382 JYO655379:JYX655382 JOS655379:JPB655382 JEW655379:JFF655382 IVA655379:IVJ655382 ILE655379:ILN655382 IBI655379:IBR655382 HRM655379:HRV655382 HHQ655379:HHZ655382 GXU655379:GYD655382 GNY655379:GOH655382 GEC655379:GEL655382 FUG655379:FUP655382 FKK655379:FKT655382 FAO655379:FAX655382 EQS655379:ERB655382 EGW655379:EHF655382 DXA655379:DXJ655382 DNE655379:DNN655382 DDI655379:DDR655382 CTM655379:CTV655382 CJQ655379:CJZ655382 BZU655379:CAD655382 BPY655379:BQH655382 BGC655379:BGL655382 AWG655379:AWP655382 AMK655379:AMT655382 ACO655379:ACX655382 SS655379:TB655382 IW655379:JF655382 F655379:J655382 WVI589843:WVR589846 WLM589843:WLV589846 WBQ589843:WBZ589846 VRU589843:VSD589846 VHY589843:VIH589846 UYC589843:UYL589846 UOG589843:UOP589846 UEK589843:UET589846 TUO589843:TUX589846 TKS589843:TLB589846 TAW589843:TBF589846 SRA589843:SRJ589846 SHE589843:SHN589846 RXI589843:RXR589846 RNM589843:RNV589846 RDQ589843:RDZ589846 QTU589843:QUD589846 QJY589843:QKH589846 QAC589843:QAL589846 PQG589843:PQP589846 PGK589843:PGT589846 OWO589843:OWX589846 OMS589843:ONB589846 OCW589843:ODF589846 NTA589843:NTJ589846 NJE589843:NJN589846 MZI589843:MZR589846 MPM589843:MPV589846 MFQ589843:MFZ589846 LVU589843:LWD589846 LLY589843:LMH589846 LCC589843:LCL589846 KSG589843:KSP589846 KIK589843:KIT589846 JYO589843:JYX589846 JOS589843:JPB589846 JEW589843:JFF589846 IVA589843:IVJ589846 ILE589843:ILN589846 IBI589843:IBR589846 HRM589843:HRV589846 HHQ589843:HHZ589846 GXU589843:GYD589846 GNY589843:GOH589846 GEC589843:GEL589846 FUG589843:FUP589846 FKK589843:FKT589846 FAO589843:FAX589846 EQS589843:ERB589846 EGW589843:EHF589846 DXA589843:DXJ589846 DNE589843:DNN589846 DDI589843:DDR589846 CTM589843:CTV589846 CJQ589843:CJZ589846 BZU589843:CAD589846 BPY589843:BQH589846 BGC589843:BGL589846 AWG589843:AWP589846 AMK589843:AMT589846 ACO589843:ACX589846 SS589843:TB589846 IW589843:JF589846 F589843:J589846 WVI524307:WVR524310 WLM524307:WLV524310 WBQ524307:WBZ524310 VRU524307:VSD524310 VHY524307:VIH524310 UYC524307:UYL524310 UOG524307:UOP524310 UEK524307:UET524310 TUO524307:TUX524310 TKS524307:TLB524310 TAW524307:TBF524310 SRA524307:SRJ524310 SHE524307:SHN524310 RXI524307:RXR524310 RNM524307:RNV524310 RDQ524307:RDZ524310 QTU524307:QUD524310 QJY524307:QKH524310 QAC524307:QAL524310 PQG524307:PQP524310 PGK524307:PGT524310 OWO524307:OWX524310 OMS524307:ONB524310 OCW524307:ODF524310 NTA524307:NTJ524310 NJE524307:NJN524310 MZI524307:MZR524310 MPM524307:MPV524310 MFQ524307:MFZ524310 LVU524307:LWD524310 LLY524307:LMH524310 LCC524307:LCL524310 KSG524307:KSP524310 KIK524307:KIT524310 JYO524307:JYX524310 JOS524307:JPB524310 JEW524307:JFF524310 IVA524307:IVJ524310 ILE524307:ILN524310 IBI524307:IBR524310 HRM524307:HRV524310 HHQ524307:HHZ524310 GXU524307:GYD524310 GNY524307:GOH524310 GEC524307:GEL524310 FUG524307:FUP524310 FKK524307:FKT524310 FAO524307:FAX524310 EQS524307:ERB524310 EGW524307:EHF524310 DXA524307:DXJ524310 DNE524307:DNN524310 DDI524307:DDR524310 CTM524307:CTV524310 CJQ524307:CJZ524310 BZU524307:CAD524310 BPY524307:BQH524310 BGC524307:BGL524310 AWG524307:AWP524310 AMK524307:AMT524310 ACO524307:ACX524310 SS524307:TB524310 IW524307:JF524310 F524307:J524310 WVI458771:WVR458774 WLM458771:WLV458774 WBQ458771:WBZ458774 VRU458771:VSD458774 VHY458771:VIH458774 UYC458771:UYL458774 UOG458771:UOP458774 UEK458771:UET458774 TUO458771:TUX458774 TKS458771:TLB458774 TAW458771:TBF458774 SRA458771:SRJ458774 SHE458771:SHN458774 RXI458771:RXR458774 RNM458771:RNV458774 RDQ458771:RDZ458774 QTU458771:QUD458774 QJY458771:QKH458774 QAC458771:QAL458774 PQG458771:PQP458774 PGK458771:PGT458774 OWO458771:OWX458774 OMS458771:ONB458774 OCW458771:ODF458774 NTA458771:NTJ458774 NJE458771:NJN458774 MZI458771:MZR458774 MPM458771:MPV458774 MFQ458771:MFZ458774 LVU458771:LWD458774 LLY458771:LMH458774 LCC458771:LCL458774 KSG458771:KSP458774 KIK458771:KIT458774 JYO458771:JYX458774 JOS458771:JPB458774 JEW458771:JFF458774 IVA458771:IVJ458774 ILE458771:ILN458774 IBI458771:IBR458774 HRM458771:HRV458774 HHQ458771:HHZ458774 GXU458771:GYD458774 GNY458771:GOH458774 GEC458771:GEL458774 FUG458771:FUP458774 FKK458771:FKT458774 FAO458771:FAX458774 EQS458771:ERB458774 EGW458771:EHF458774 DXA458771:DXJ458774 DNE458771:DNN458774 DDI458771:DDR458774 CTM458771:CTV458774 CJQ458771:CJZ458774 BZU458771:CAD458774 BPY458771:BQH458774 BGC458771:BGL458774 AWG458771:AWP458774 AMK458771:AMT458774 ACO458771:ACX458774 SS458771:TB458774 IW458771:JF458774 F458771:J458774 WVI393235:WVR393238 WLM393235:WLV393238 WBQ393235:WBZ393238 VRU393235:VSD393238 VHY393235:VIH393238 UYC393235:UYL393238 UOG393235:UOP393238 UEK393235:UET393238 TUO393235:TUX393238 TKS393235:TLB393238 TAW393235:TBF393238 SRA393235:SRJ393238 SHE393235:SHN393238 RXI393235:RXR393238 RNM393235:RNV393238 RDQ393235:RDZ393238 QTU393235:QUD393238 QJY393235:QKH393238 QAC393235:QAL393238 PQG393235:PQP393238 PGK393235:PGT393238 OWO393235:OWX393238 OMS393235:ONB393238 OCW393235:ODF393238 NTA393235:NTJ393238 NJE393235:NJN393238 MZI393235:MZR393238 MPM393235:MPV393238 MFQ393235:MFZ393238 LVU393235:LWD393238 LLY393235:LMH393238 LCC393235:LCL393238 KSG393235:KSP393238 KIK393235:KIT393238 JYO393235:JYX393238 JOS393235:JPB393238 JEW393235:JFF393238 IVA393235:IVJ393238 ILE393235:ILN393238 IBI393235:IBR393238 HRM393235:HRV393238 HHQ393235:HHZ393238 GXU393235:GYD393238 GNY393235:GOH393238 GEC393235:GEL393238 FUG393235:FUP393238 FKK393235:FKT393238 FAO393235:FAX393238 EQS393235:ERB393238 EGW393235:EHF393238 DXA393235:DXJ393238 DNE393235:DNN393238 DDI393235:DDR393238 CTM393235:CTV393238 CJQ393235:CJZ393238 BZU393235:CAD393238 BPY393235:BQH393238 BGC393235:BGL393238 AWG393235:AWP393238 AMK393235:AMT393238 ACO393235:ACX393238 SS393235:TB393238 IW393235:JF393238 F393235:J393238 WVI327699:WVR327702 WLM327699:WLV327702 WBQ327699:WBZ327702 VRU327699:VSD327702 VHY327699:VIH327702 UYC327699:UYL327702 UOG327699:UOP327702 UEK327699:UET327702 TUO327699:TUX327702 TKS327699:TLB327702 TAW327699:TBF327702 SRA327699:SRJ327702 SHE327699:SHN327702 RXI327699:RXR327702 RNM327699:RNV327702 RDQ327699:RDZ327702 QTU327699:QUD327702 QJY327699:QKH327702 QAC327699:QAL327702 PQG327699:PQP327702 PGK327699:PGT327702 OWO327699:OWX327702 OMS327699:ONB327702 OCW327699:ODF327702 NTA327699:NTJ327702 NJE327699:NJN327702 MZI327699:MZR327702 MPM327699:MPV327702 MFQ327699:MFZ327702 LVU327699:LWD327702 LLY327699:LMH327702 LCC327699:LCL327702 KSG327699:KSP327702 KIK327699:KIT327702 JYO327699:JYX327702 JOS327699:JPB327702 JEW327699:JFF327702 IVA327699:IVJ327702 ILE327699:ILN327702 IBI327699:IBR327702 HRM327699:HRV327702 HHQ327699:HHZ327702 GXU327699:GYD327702 GNY327699:GOH327702 GEC327699:GEL327702 FUG327699:FUP327702 FKK327699:FKT327702 FAO327699:FAX327702 EQS327699:ERB327702 EGW327699:EHF327702 DXA327699:DXJ327702 DNE327699:DNN327702 DDI327699:DDR327702 CTM327699:CTV327702 CJQ327699:CJZ327702 BZU327699:CAD327702 BPY327699:BQH327702 BGC327699:BGL327702 AWG327699:AWP327702 AMK327699:AMT327702 ACO327699:ACX327702 SS327699:TB327702 IW327699:JF327702 F327699:J327702 WVI262163:WVR262166 WLM262163:WLV262166 WBQ262163:WBZ262166 VRU262163:VSD262166 VHY262163:VIH262166 UYC262163:UYL262166 UOG262163:UOP262166 UEK262163:UET262166 TUO262163:TUX262166 TKS262163:TLB262166 TAW262163:TBF262166 SRA262163:SRJ262166 SHE262163:SHN262166 RXI262163:RXR262166 RNM262163:RNV262166 RDQ262163:RDZ262166 QTU262163:QUD262166 QJY262163:QKH262166 QAC262163:QAL262166 PQG262163:PQP262166 PGK262163:PGT262166 OWO262163:OWX262166 OMS262163:ONB262166 OCW262163:ODF262166 NTA262163:NTJ262166 NJE262163:NJN262166 MZI262163:MZR262166 MPM262163:MPV262166 MFQ262163:MFZ262166 LVU262163:LWD262166 LLY262163:LMH262166 LCC262163:LCL262166 KSG262163:KSP262166 KIK262163:KIT262166 JYO262163:JYX262166 JOS262163:JPB262166 JEW262163:JFF262166 IVA262163:IVJ262166 ILE262163:ILN262166 IBI262163:IBR262166 HRM262163:HRV262166 HHQ262163:HHZ262166 GXU262163:GYD262166 GNY262163:GOH262166 GEC262163:GEL262166 FUG262163:FUP262166 FKK262163:FKT262166 FAO262163:FAX262166 EQS262163:ERB262166 EGW262163:EHF262166 DXA262163:DXJ262166 DNE262163:DNN262166 DDI262163:DDR262166 CTM262163:CTV262166 CJQ262163:CJZ262166 BZU262163:CAD262166 BPY262163:BQH262166 BGC262163:BGL262166 AWG262163:AWP262166 AMK262163:AMT262166 ACO262163:ACX262166 SS262163:TB262166 IW262163:JF262166 F262163:J262166 WVI196627:WVR196630 WLM196627:WLV196630 WBQ196627:WBZ196630 VRU196627:VSD196630 VHY196627:VIH196630 UYC196627:UYL196630 UOG196627:UOP196630 UEK196627:UET196630 TUO196627:TUX196630 TKS196627:TLB196630 TAW196627:TBF196630 SRA196627:SRJ196630 SHE196627:SHN196630 RXI196627:RXR196630 RNM196627:RNV196630 RDQ196627:RDZ196630 QTU196627:QUD196630 QJY196627:QKH196630 QAC196627:QAL196630 PQG196627:PQP196630 PGK196627:PGT196630 OWO196627:OWX196630 OMS196627:ONB196630 OCW196627:ODF196630 NTA196627:NTJ196630 NJE196627:NJN196630 MZI196627:MZR196630 MPM196627:MPV196630 MFQ196627:MFZ196630 LVU196627:LWD196630 LLY196627:LMH196630 LCC196627:LCL196630 KSG196627:KSP196630 KIK196627:KIT196630 JYO196627:JYX196630 JOS196627:JPB196630 JEW196627:JFF196630 IVA196627:IVJ196630 ILE196627:ILN196630 IBI196627:IBR196630 HRM196627:HRV196630 HHQ196627:HHZ196630 GXU196627:GYD196630 GNY196627:GOH196630 GEC196627:GEL196630 FUG196627:FUP196630 FKK196627:FKT196630 FAO196627:FAX196630 EQS196627:ERB196630 EGW196627:EHF196630 DXA196627:DXJ196630 DNE196627:DNN196630 DDI196627:DDR196630 CTM196627:CTV196630 CJQ196627:CJZ196630 BZU196627:CAD196630 BPY196627:BQH196630 BGC196627:BGL196630 AWG196627:AWP196630 AMK196627:AMT196630 ACO196627:ACX196630 SS196627:TB196630 IW196627:JF196630 F196627:J196630 WVI131091:WVR131094 WLM131091:WLV131094 WBQ131091:WBZ131094 VRU131091:VSD131094 VHY131091:VIH131094 UYC131091:UYL131094 UOG131091:UOP131094 UEK131091:UET131094 TUO131091:TUX131094 TKS131091:TLB131094 TAW131091:TBF131094 SRA131091:SRJ131094 SHE131091:SHN131094 RXI131091:RXR131094 RNM131091:RNV131094 RDQ131091:RDZ131094 QTU131091:QUD131094 QJY131091:QKH131094 QAC131091:QAL131094 PQG131091:PQP131094 PGK131091:PGT131094 OWO131091:OWX131094 OMS131091:ONB131094 OCW131091:ODF131094 NTA131091:NTJ131094 NJE131091:NJN131094 MZI131091:MZR131094 MPM131091:MPV131094 MFQ131091:MFZ131094 LVU131091:LWD131094 LLY131091:LMH131094 LCC131091:LCL131094 KSG131091:KSP131094 KIK131091:KIT131094 JYO131091:JYX131094 JOS131091:JPB131094 JEW131091:JFF131094 IVA131091:IVJ131094 ILE131091:ILN131094 IBI131091:IBR131094 HRM131091:HRV131094 HHQ131091:HHZ131094 GXU131091:GYD131094 GNY131091:GOH131094 GEC131091:GEL131094 FUG131091:FUP131094 FKK131091:FKT131094 FAO131091:FAX131094 EQS131091:ERB131094 EGW131091:EHF131094 DXA131091:DXJ131094 DNE131091:DNN131094 DDI131091:DDR131094 CTM131091:CTV131094 CJQ131091:CJZ131094 BZU131091:CAD131094 BPY131091:BQH131094 BGC131091:BGL131094 AWG131091:AWP131094 AMK131091:AMT131094 ACO131091:ACX131094 SS131091:TB131094 IW131091:JF131094 F131091:J131094 WVI65555:WVR65558 WLM65555:WLV65558 WBQ65555:WBZ65558 VRU65555:VSD65558 VHY65555:VIH65558 UYC65555:UYL65558 UOG65555:UOP65558 UEK65555:UET65558 TUO65555:TUX65558 TKS65555:TLB65558 TAW65555:TBF65558 SRA65555:SRJ65558 SHE65555:SHN65558 RXI65555:RXR65558 RNM65555:RNV65558 RDQ65555:RDZ65558 QTU65555:QUD65558 QJY65555:QKH65558 QAC65555:QAL65558 PQG65555:PQP65558 PGK65555:PGT65558 OWO65555:OWX65558 OMS65555:ONB65558 OCW65555:ODF65558 NTA65555:NTJ65558 NJE65555:NJN65558 MZI65555:MZR65558 MPM65555:MPV65558 MFQ65555:MFZ65558 LVU65555:LWD65558 LLY65555:LMH65558 LCC65555:LCL65558 KSG65555:KSP65558 KIK65555:KIT65558 JYO65555:JYX65558 JOS65555:JPB65558 JEW65555:JFF65558 IVA65555:IVJ65558 ILE65555:ILN65558 IBI65555:IBR65558 HRM65555:HRV65558 HHQ65555:HHZ65558 GXU65555:GYD65558 GNY65555:GOH65558 GEC65555:GEL65558 FUG65555:FUP65558 FKK65555:FKT65558 FAO65555:FAX65558 EQS65555:ERB65558 EGW65555:EHF65558 DXA65555:DXJ65558 DNE65555:DNN65558 DDI65555:DDR65558 CTM65555:CTV65558 CJQ65555:CJZ65558 BZU65555:CAD65558 BPY65555:BQH65558 BGC65555:BGL65558 AWG65555:AWP65558 AMK65555:AMT65558 ACO65555:ACX65558 SS65555:TB65558 IW65555:JF65558 F65555:J65558 WVI983038:WVR983043 WLM983038:WLV983043 WBQ983038:WBZ983043 VRU983038:VSD983043 VHY983038:VIH983043 UYC983038:UYL983043 UOG983038:UOP983043 UEK983038:UET983043 TUO983038:TUX983043 TKS983038:TLB983043 TAW983038:TBF983043 SRA983038:SRJ983043 SHE983038:SHN983043 RXI983038:RXR983043 RNM983038:RNV983043 RDQ983038:RDZ983043 QTU983038:QUD983043 QJY983038:QKH983043 QAC983038:QAL983043 PQG983038:PQP983043 PGK983038:PGT983043 OWO983038:OWX983043 OMS983038:ONB983043 OCW983038:ODF983043 NTA983038:NTJ983043 NJE983038:NJN983043 MZI983038:MZR983043 MPM983038:MPV983043 MFQ983038:MFZ983043 LVU983038:LWD983043 LLY983038:LMH983043 LCC983038:LCL983043 KSG983038:KSP983043 KIK983038:KIT983043 JYO983038:JYX983043 JOS983038:JPB983043 JEW983038:JFF983043 IVA983038:IVJ983043 ILE983038:ILN983043 IBI983038:IBR983043 HRM983038:HRV983043 HHQ983038:HHZ983043 GXU983038:GYD983043 GNY983038:GOH983043 GEC983038:GEL983043 FUG983038:FUP983043 FKK983038:FKT983043 FAO983038:FAX983043 EQS983038:ERB983043 EGW983038:EHF983043 DXA983038:DXJ983043 DNE983038:DNN983043 DDI983038:DDR983043 CTM983038:CTV983043 CJQ983038:CJZ983043 BZU983038:CAD983043 BPY983038:BQH983043 BGC983038:BGL983043 AWG983038:AWP983043 AMK983038:AMT983043 ACO983038:ACX983043 SS983038:TB983043 IW983038:JF983043 F983038:J983043 WVI917502:WVR917507 WLM917502:WLV917507 WBQ917502:WBZ917507 VRU917502:VSD917507 VHY917502:VIH917507 UYC917502:UYL917507 UOG917502:UOP917507 UEK917502:UET917507 TUO917502:TUX917507 TKS917502:TLB917507 TAW917502:TBF917507 SRA917502:SRJ917507 SHE917502:SHN917507 RXI917502:RXR917507 RNM917502:RNV917507 RDQ917502:RDZ917507 QTU917502:QUD917507 QJY917502:QKH917507 QAC917502:QAL917507 PQG917502:PQP917507 PGK917502:PGT917507 OWO917502:OWX917507 OMS917502:ONB917507 OCW917502:ODF917507 NTA917502:NTJ917507 NJE917502:NJN917507 MZI917502:MZR917507 MPM917502:MPV917507 MFQ917502:MFZ917507 LVU917502:LWD917507 LLY917502:LMH917507 LCC917502:LCL917507 KSG917502:KSP917507 KIK917502:KIT917507 JYO917502:JYX917507 JOS917502:JPB917507 JEW917502:JFF917507 IVA917502:IVJ917507 ILE917502:ILN917507 IBI917502:IBR917507 HRM917502:HRV917507 HHQ917502:HHZ917507 GXU917502:GYD917507 GNY917502:GOH917507 GEC917502:GEL917507 FUG917502:FUP917507 FKK917502:FKT917507 FAO917502:FAX917507 EQS917502:ERB917507 EGW917502:EHF917507 DXA917502:DXJ917507 DNE917502:DNN917507 DDI917502:DDR917507 CTM917502:CTV917507 CJQ917502:CJZ917507 BZU917502:CAD917507 BPY917502:BQH917507 BGC917502:BGL917507 AWG917502:AWP917507 AMK917502:AMT917507 ACO917502:ACX917507 SS917502:TB917507 IW917502:JF917507 F917502:J917507 WVI851966:WVR851971 WLM851966:WLV851971 WBQ851966:WBZ851971 VRU851966:VSD851971 VHY851966:VIH851971 UYC851966:UYL851971 UOG851966:UOP851971 UEK851966:UET851971 TUO851966:TUX851971 TKS851966:TLB851971 TAW851966:TBF851971 SRA851966:SRJ851971 SHE851966:SHN851971 RXI851966:RXR851971 RNM851966:RNV851971 RDQ851966:RDZ851971 QTU851966:QUD851971 QJY851966:QKH851971 QAC851966:QAL851971 PQG851966:PQP851971 PGK851966:PGT851971 OWO851966:OWX851971 OMS851966:ONB851971 OCW851966:ODF851971 NTA851966:NTJ851971 NJE851966:NJN851971 MZI851966:MZR851971 MPM851966:MPV851971 MFQ851966:MFZ851971 LVU851966:LWD851971 LLY851966:LMH851971 LCC851966:LCL851971 KSG851966:KSP851971 KIK851966:KIT851971 JYO851966:JYX851971 JOS851966:JPB851971 JEW851966:JFF851971 IVA851966:IVJ851971 ILE851966:ILN851971 IBI851966:IBR851971 HRM851966:HRV851971 HHQ851966:HHZ851971 GXU851966:GYD851971 GNY851966:GOH851971 GEC851966:GEL851971 FUG851966:FUP851971 FKK851966:FKT851971 FAO851966:FAX851971 EQS851966:ERB851971 EGW851966:EHF851971 DXA851966:DXJ851971 DNE851966:DNN851971 DDI851966:DDR851971 CTM851966:CTV851971 CJQ851966:CJZ851971 BZU851966:CAD851971 BPY851966:BQH851971 BGC851966:BGL851971 AWG851966:AWP851971 AMK851966:AMT851971 ACO851966:ACX851971 SS851966:TB851971 IW851966:JF851971 F851966:J851971 WVI786430:WVR786435 WLM786430:WLV786435 WBQ786430:WBZ786435 VRU786430:VSD786435 VHY786430:VIH786435 UYC786430:UYL786435 UOG786430:UOP786435 UEK786430:UET786435 TUO786430:TUX786435 TKS786430:TLB786435 TAW786430:TBF786435 SRA786430:SRJ786435 SHE786430:SHN786435 RXI786430:RXR786435 RNM786430:RNV786435 RDQ786430:RDZ786435 QTU786430:QUD786435 QJY786430:QKH786435 QAC786430:QAL786435 PQG786430:PQP786435 PGK786430:PGT786435 OWO786430:OWX786435 OMS786430:ONB786435 OCW786430:ODF786435 NTA786430:NTJ786435 NJE786430:NJN786435 MZI786430:MZR786435 MPM786430:MPV786435 MFQ786430:MFZ786435 LVU786430:LWD786435 LLY786430:LMH786435 LCC786430:LCL786435 KSG786430:KSP786435 KIK786430:KIT786435 JYO786430:JYX786435 JOS786430:JPB786435 JEW786430:JFF786435 IVA786430:IVJ786435 ILE786430:ILN786435 IBI786430:IBR786435 HRM786430:HRV786435 HHQ786430:HHZ786435 GXU786430:GYD786435 GNY786430:GOH786435 GEC786430:GEL786435 FUG786430:FUP786435 FKK786430:FKT786435 FAO786430:FAX786435 EQS786430:ERB786435 EGW786430:EHF786435 DXA786430:DXJ786435 DNE786430:DNN786435 DDI786430:DDR786435 CTM786430:CTV786435 CJQ786430:CJZ786435 BZU786430:CAD786435 BPY786430:BQH786435 BGC786430:BGL786435 AWG786430:AWP786435 AMK786430:AMT786435 ACO786430:ACX786435 SS786430:TB786435 IW786430:JF786435 F786430:J786435 WVI720894:WVR720899 WLM720894:WLV720899 WBQ720894:WBZ720899 VRU720894:VSD720899 VHY720894:VIH720899 UYC720894:UYL720899 UOG720894:UOP720899 UEK720894:UET720899 TUO720894:TUX720899 TKS720894:TLB720899 TAW720894:TBF720899 SRA720894:SRJ720899 SHE720894:SHN720899 RXI720894:RXR720899 RNM720894:RNV720899 RDQ720894:RDZ720899 QTU720894:QUD720899 QJY720894:QKH720899 QAC720894:QAL720899 PQG720894:PQP720899 PGK720894:PGT720899 OWO720894:OWX720899 OMS720894:ONB720899 OCW720894:ODF720899 NTA720894:NTJ720899 NJE720894:NJN720899 MZI720894:MZR720899 MPM720894:MPV720899 MFQ720894:MFZ720899 LVU720894:LWD720899 LLY720894:LMH720899 LCC720894:LCL720899 KSG720894:KSP720899 KIK720894:KIT720899 JYO720894:JYX720899 JOS720894:JPB720899 JEW720894:JFF720899 IVA720894:IVJ720899 ILE720894:ILN720899 IBI720894:IBR720899 HRM720894:HRV720899 HHQ720894:HHZ720899 GXU720894:GYD720899 GNY720894:GOH720899 GEC720894:GEL720899 FUG720894:FUP720899 FKK720894:FKT720899 FAO720894:FAX720899 EQS720894:ERB720899 EGW720894:EHF720899 DXA720894:DXJ720899 DNE720894:DNN720899 DDI720894:DDR720899 CTM720894:CTV720899 CJQ720894:CJZ720899 BZU720894:CAD720899 BPY720894:BQH720899 BGC720894:BGL720899 AWG720894:AWP720899 AMK720894:AMT720899 ACO720894:ACX720899 SS720894:TB720899 IW720894:JF720899 F720894:J720899 WVI655358:WVR655363 WLM655358:WLV655363 WBQ655358:WBZ655363 VRU655358:VSD655363 VHY655358:VIH655363 UYC655358:UYL655363 UOG655358:UOP655363 UEK655358:UET655363 TUO655358:TUX655363 TKS655358:TLB655363 TAW655358:TBF655363 SRA655358:SRJ655363 SHE655358:SHN655363 RXI655358:RXR655363 RNM655358:RNV655363 RDQ655358:RDZ655363 QTU655358:QUD655363 QJY655358:QKH655363 QAC655358:QAL655363 PQG655358:PQP655363 PGK655358:PGT655363 OWO655358:OWX655363 OMS655358:ONB655363 OCW655358:ODF655363 NTA655358:NTJ655363 NJE655358:NJN655363 MZI655358:MZR655363 MPM655358:MPV655363 MFQ655358:MFZ655363 LVU655358:LWD655363 LLY655358:LMH655363 LCC655358:LCL655363 KSG655358:KSP655363 KIK655358:KIT655363 JYO655358:JYX655363 JOS655358:JPB655363 JEW655358:JFF655363 IVA655358:IVJ655363 ILE655358:ILN655363 IBI655358:IBR655363 HRM655358:HRV655363 HHQ655358:HHZ655363 GXU655358:GYD655363 GNY655358:GOH655363 GEC655358:GEL655363 FUG655358:FUP655363 FKK655358:FKT655363 FAO655358:FAX655363 EQS655358:ERB655363 EGW655358:EHF655363 DXA655358:DXJ655363 DNE655358:DNN655363 DDI655358:DDR655363 CTM655358:CTV655363 CJQ655358:CJZ655363 BZU655358:CAD655363 BPY655358:BQH655363 BGC655358:BGL655363 AWG655358:AWP655363 AMK655358:AMT655363 ACO655358:ACX655363 SS655358:TB655363 IW655358:JF655363 F655358:J655363 WVI589822:WVR589827 WLM589822:WLV589827 WBQ589822:WBZ589827 VRU589822:VSD589827 VHY589822:VIH589827 UYC589822:UYL589827 UOG589822:UOP589827 UEK589822:UET589827 TUO589822:TUX589827 TKS589822:TLB589827 TAW589822:TBF589827 SRA589822:SRJ589827 SHE589822:SHN589827 RXI589822:RXR589827 RNM589822:RNV589827 RDQ589822:RDZ589827 QTU589822:QUD589827 QJY589822:QKH589827 QAC589822:QAL589827 PQG589822:PQP589827 PGK589822:PGT589827 OWO589822:OWX589827 OMS589822:ONB589827 OCW589822:ODF589827 NTA589822:NTJ589827 NJE589822:NJN589827 MZI589822:MZR589827 MPM589822:MPV589827 MFQ589822:MFZ589827 LVU589822:LWD589827 LLY589822:LMH589827 LCC589822:LCL589827 KSG589822:KSP589827 KIK589822:KIT589827 JYO589822:JYX589827 JOS589822:JPB589827 JEW589822:JFF589827 IVA589822:IVJ589827 ILE589822:ILN589827 IBI589822:IBR589827 HRM589822:HRV589827 HHQ589822:HHZ589827 GXU589822:GYD589827 GNY589822:GOH589827 GEC589822:GEL589827 FUG589822:FUP589827 FKK589822:FKT589827 FAO589822:FAX589827 EQS589822:ERB589827 EGW589822:EHF589827 DXA589822:DXJ589827 DNE589822:DNN589827 DDI589822:DDR589827 CTM589822:CTV589827 CJQ589822:CJZ589827 BZU589822:CAD589827 BPY589822:BQH589827 BGC589822:BGL589827 AWG589822:AWP589827 AMK589822:AMT589827 ACO589822:ACX589827 SS589822:TB589827 IW589822:JF589827 F589822:J589827 WVI524286:WVR524291 WLM524286:WLV524291 WBQ524286:WBZ524291 VRU524286:VSD524291 VHY524286:VIH524291 UYC524286:UYL524291 UOG524286:UOP524291 UEK524286:UET524291 TUO524286:TUX524291 TKS524286:TLB524291 TAW524286:TBF524291 SRA524286:SRJ524291 SHE524286:SHN524291 RXI524286:RXR524291 RNM524286:RNV524291 RDQ524286:RDZ524291 QTU524286:QUD524291 QJY524286:QKH524291 QAC524286:QAL524291 PQG524286:PQP524291 PGK524286:PGT524291 OWO524286:OWX524291 OMS524286:ONB524291 OCW524286:ODF524291 NTA524286:NTJ524291 NJE524286:NJN524291 MZI524286:MZR524291 MPM524286:MPV524291 MFQ524286:MFZ524291 LVU524286:LWD524291 LLY524286:LMH524291 LCC524286:LCL524291 KSG524286:KSP524291 KIK524286:KIT524291 JYO524286:JYX524291 JOS524286:JPB524291 JEW524286:JFF524291 IVA524286:IVJ524291 ILE524286:ILN524291 IBI524286:IBR524291 HRM524286:HRV524291 HHQ524286:HHZ524291 GXU524286:GYD524291 GNY524286:GOH524291 GEC524286:GEL524291 FUG524286:FUP524291 FKK524286:FKT524291 FAO524286:FAX524291 EQS524286:ERB524291 EGW524286:EHF524291 DXA524286:DXJ524291 DNE524286:DNN524291 DDI524286:DDR524291 CTM524286:CTV524291 CJQ524286:CJZ524291 BZU524286:CAD524291 BPY524286:BQH524291 BGC524286:BGL524291 AWG524286:AWP524291 AMK524286:AMT524291 ACO524286:ACX524291 SS524286:TB524291 IW524286:JF524291 F524286:J524291 WVI458750:WVR458755 WLM458750:WLV458755 WBQ458750:WBZ458755 VRU458750:VSD458755 VHY458750:VIH458755 UYC458750:UYL458755 UOG458750:UOP458755 UEK458750:UET458755 TUO458750:TUX458755 TKS458750:TLB458755 TAW458750:TBF458755 SRA458750:SRJ458755 SHE458750:SHN458755 RXI458750:RXR458755 RNM458750:RNV458755 RDQ458750:RDZ458755 QTU458750:QUD458755 QJY458750:QKH458755 QAC458750:QAL458755 PQG458750:PQP458755 PGK458750:PGT458755 OWO458750:OWX458755 OMS458750:ONB458755 OCW458750:ODF458755 NTA458750:NTJ458755 NJE458750:NJN458755 MZI458750:MZR458755 MPM458750:MPV458755 MFQ458750:MFZ458755 LVU458750:LWD458755 LLY458750:LMH458755 LCC458750:LCL458755 KSG458750:KSP458755 KIK458750:KIT458755 JYO458750:JYX458755 JOS458750:JPB458755 JEW458750:JFF458755 IVA458750:IVJ458755 ILE458750:ILN458755 IBI458750:IBR458755 HRM458750:HRV458755 HHQ458750:HHZ458755 GXU458750:GYD458755 GNY458750:GOH458755 GEC458750:GEL458755 FUG458750:FUP458755 FKK458750:FKT458755 FAO458750:FAX458755 EQS458750:ERB458755 EGW458750:EHF458755 DXA458750:DXJ458755 DNE458750:DNN458755 DDI458750:DDR458755 CTM458750:CTV458755 CJQ458750:CJZ458755 BZU458750:CAD458755 BPY458750:BQH458755 BGC458750:BGL458755 AWG458750:AWP458755 AMK458750:AMT458755 ACO458750:ACX458755 SS458750:TB458755 IW458750:JF458755 F458750:J458755 WVI393214:WVR393219 WLM393214:WLV393219 WBQ393214:WBZ393219 VRU393214:VSD393219 VHY393214:VIH393219 UYC393214:UYL393219 UOG393214:UOP393219 UEK393214:UET393219 TUO393214:TUX393219 TKS393214:TLB393219 TAW393214:TBF393219 SRA393214:SRJ393219 SHE393214:SHN393219 RXI393214:RXR393219 RNM393214:RNV393219 RDQ393214:RDZ393219 QTU393214:QUD393219 QJY393214:QKH393219 QAC393214:QAL393219 PQG393214:PQP393219 PGK393214:PGT393219 OWO393214:OWX393219 OMS393214:ONB393219 OCW393214:ODF393219 NTA393214:NTJ393219 NJE393214:NJN393219 MZI393214:MZR393219 MPM393214:MPV393219 MFQ393214:MFZ393219 LVU393214:LWD393219 LLY393214:LMH393219 LCC393214:LCL393219 KSG393214:KSP393219 KIK393214:KIT393219 JYO393214:JYX393219 JOS393214:JPB393219 JEW393214:JFF393219 IVA393214:IVJ393219 ILE393214:ILN393219 IBI393214:IBR393219 HRM393214:HRV393219 HHQ393214:HHZ393219 GXU393214:GYD393219 GNY393214:GOH393219 GEC393214:GEL393219 FUG393214:FUP393219 FKK393214:FKT393219 FAO393214:FAX393219 EQS393214:ERB393219 EGW393214:EHF393219 DXA393214:DXJ393219 DNE393214:DNN393219 DDI393214:DDR393219 CTM393214:CTV393219 CJQ393214:CJZ393219 BZU393214:CAD393219 BPY393214:BQH393219 BGC393214:BGL393219 AWG393214:AWP393219 AMK393214:AMT393219 ACO393214:ACX393219 SS393214:TB393219 IW393214:JF393219 F393214:J393219 WVI327678:WVR327683 WLM327678:WLV327683 WBQ327678:WBZ327683 VRU327678:VSD327683 VHY327678:VIH327683 UYC327678:UYL327683 UOG327678:UOP327683 UEK327678:UET327683 TUO327678:TUX327683 TKS327678:TLB327683 TAW327678:TBF327683 SRA327678:SRJ327683 SHE327678:SHN327683 RXI327678:RXR327683 RNM327678:RNV327683 RDQ327678:RDZ327683 QTU327678:QUD327683 QJY327678:QKH327683 QAC327678:QAL327683 PQG327678:PQP327683 PGK327678:PGT327683 OWO327678:OWX327683 OMS327678:ONB327683 OCW327678:ODF327683 NTA327678:NTJ327683 NJE327678:NJN327683 MZI327678:MZR327683 MPM327678:MPV327683 MFQ327678:MFZ327683 LVU327678:LWD327683 LLY327678:LMH327683 LCC327678:LCL327683 KSG327678:KSP327683 KIK327678:KIT327683 JYO327678:JYX327683 JOS327678:JPB327683 JEW327678:JFF327683 IVA327678:IVJ327683 ILE327678:ILN327683 IBI327678:IBR327683 HRM327678:HRV327683 HHQ327678:HHZ327683 GXU327678:GYD327683 GNY327678:GOH327683 GEC327678:GEL327683 FUG327678:FUP327683 FKK327678:FKT327683 FAO327678:FAX327683 EQS327678:ERB327683 EGW327678:EHF327683 DXA327678:DXJ327683 DNE327678:DNN327683 DDI327678:DDR327683 CTM327678:CTV327683 CJQ327678:CJZ327683 BZU327678:CAD327683 BPY327678:BQH327683 BGC327678:BGL327683 AWG327678:AWP327683 AMK327678:AMT327683 ACO327678:ACX327683 SS327678:TB327683 IW327678:JF327683 F327678:J327683 WVI262142:WVR262147 WLM262142:WLV262147 WBQ262142:WBZ262147 VRU262142:VSD262147 VHY262142:VIH262147 UYC262142:UYL262147 UOG262142:UOP262147 UEK262142:UET262147 TUO262142:TUX262147 TKS262142:TLB262147 TAW262142:TBF262147 SRA262142:SRJ262147 SHE262142:SHN262147 RXI262142:RXR262147 RNM262142:RNV262147 RDQ262142:RDZ262147 QTU262142:QUD262147 QJY262142:QKH262147 QAC262142:QAL262147 PQG262142:PQP262147 PGK262142:PGT262147 OWO262142:OWX262147 OMS262142:ONB262147 OCW262142:ODF262147 NTA262142:NTJ262147 NJE262142:NJN262147 MZI262142:MZR262147 MPM262142:MPV262147 MFQ262142:MFZ262147 LVU262142:LWD262147 LLY262142:LMH262147 LCC262142:LCL262147 KSG262142:KSP262147 KIK262142:KIT262147 JYO262142:JYX262147 JOS262142:JPB262147 JEW262142:JFF262147 IVA262142:IVJ262147 ILE262142:ILN262147 IBI262142:IBR262147 HRM262142:HRV262147 HHQ262142:HHZ262147 GXU262142:GYD262147 GNY262142:GOH262147 GEC262142:GEL262147 FUG262142:FUP262147 FKK262142:FKT262147 FAO262142:FAX262147 EQS262142:ERB262147 EGW262142:EHF262147 DXA262142:DXJ262147 DNE262142:DNN262147 DDI262142:DDR262147 CTM262142:CTV262147 CJQ262142:CJZ262147 BZU262142:CAD262147 BPY262142:BQH262147 BGC262142:BGL262147 AWG262142:AWP262147 AMK262142:AMT262147 ACO262142:ACX262147 SS262142:TB262147 IW262142:JF262147 F262142:J262147 WVI196606:WVR196611 WLM196606:WLV196611 WBQ196606:WBZ196611 VRU196606:VSD196611 VHY196606:VIH196611 UYC196606:UYL196611 UOG196606:UOP196611 UEK196606:UET196611 TUO196606:TUX196611 TKS196606:TLB196611 TAW196606:TBF196611 SRA196606:SRJ196611 SHE196606:SHN196611 RXI196606:RXR196611 RNM196606:RNV196611 RDQ196606:RDZ196611 QTU196606:QUD196611 QJY196606:QKH196611 QAC196606:QAL196611 PQG196606:PQP196611 PGK196606:PGT196611 OWO196606:OWX196611 OMS196606:ONB196611 OCW196606:ODF196611 NTA196606:NTJ196611 NJE196606:NJN196611 MZI196606:MZR196611 MPM196606:MPV196611 MFQ196606:MFZ196611 LVU196606:LWD196611 LLY196606:LMH196611 LCC196606:LCL196611 KSG196606:KSP196611 KIK196606:KIT196611 JYO196606:JYX196611 JOS196606:JPB196611 JEW196606:JFF196611 IVA196606:IVJ196611 ILE196606:ILN196611 IBI196606:IBR196611 HRM196606:HRV196611 HHQ196606:HHZ196611 GXU196606:GYD196611 GNY196606:GOH196611 GEC196606:GEL196611 FUG196606:FUP196611 FKK196606:FKT196611 FAO196606:FAX196611 EQS196606:ERB196611 EGW196606:EHF196611 DXA196606:DXJ196611 DNE196606:DNN196611 DDI196606:DDR196611 CTM196606:CTV196611 CJQ196606:CJZ196611 BZU196606:CAD196611 BPY196606:BQH196611 BGC196606:BGL196611 AWG196606:AWP196611 AMK196606:AMT196611 ACO196606:ACX196611 SS196606:TB196611 IW196606:JF196611 F196606:J196611 WVI131070:WVR131075 WLM131070:WLV131075 WBQ131070:WBZ131075 VRU131070:VSD131075 VHY131070:VIH131075 UYC131070:UYL131075 UOG131070:UOP131075 UEK131070:UET131075 TUO131070:TUX131075 TKS131070:TLB131075 TAW131070:TBF131075 SRA131070:SRJ131075 SHE131070:SHN131075 RXI131070:RXR131075 RNM131070:RNV131075 RDQ131070:RDZ131075 QTU131070:QUD131075 QJY131070:QKH131075 QAC131070:QAL131075 PQG131070:PQP131075 PGK131070:PGT131075 OWO131070:OWX131075 OMS131070:ONB131075 OCW131070:ODF131075 NTA131070:NTJ131075 NJE131070:NJN131075 MZI131070:MZR131075 MPM131070:MPV131075 MFQ131070:MFZ131075 LVU131070:LWD131075 LLY131070:LMH131075 LCC131070:LCL131075 KSG131070:KSP131075 KIK131070:KIT131075 JYO131070:JYX131075 JOS131070:JPB131075 JEW131070:JFF131075 IVA131070:IVJ131075 ILE131070:ILN131075 IBI131070:IBR131075 HRM131070:HRV131075 HHQ131070:HHZ131075 GXU131070:GYD131075 GNY131070:GOH131075 GEC131070:GEL131075 FUG131070:FUP131075 FKK131070:FKT131075 FAO131070:FAX131075 EQS131070:ERB131075 EGW131070:EHF131075 DXA131070:DXJ131075 DNE131070:DNN131075 DDI131070:DDR131075 CTM131070:CTV131075 CJQ131070:CJZ131075 BZU131070:CAD131075 BPY131070:BQH131075 BGC131070:BGL131075 AWG131070:AWP131075 AMK131070:AMT131075 ACO131070:ACX131075 SS131070:TB131075 IW131070:JF131075 F131070:J131075 WVI65534:WVR65539 WLM65534:WLV65539 WBQ65534:WBZ65539 VRU65534:VSD65539 VHY65534:VIH65539 UYC65534:UYL65539 UOG65534:UOP65539 UEK65534:UET65539 TUO65534:TUX65539 TKS65534:TLB65539 TAW65534:TBF65539 SRA65534:SRJ65539 SHE65534:SHN65539 RXI65534:RXR65539 RNM65534:RNV65539 RDQ65534:RDZ65539 QTU65534:QUD65539 QJY65534:QKH65539 QAC65534:QAL65539 PQG65534:PQP65539 PGK65534:PGT65539 OWO65534:OWX65539 OMS65534:ONB65539 OCW65534:ODF65539 NTA65534:NTJ65539 NJE65534:NJN65539 MZI65534:MZR65539 MPM65534:MPV65539 MFQ65534:MFZ65539 LVU65534:LWD65539 LLY65534:LMH65539 LCC65534:LCL65539 KSG65534:KSP65539 KIK65534:KIT65539 JYO65534:JYX65539 JOS65534:JPB65539 JEW65534:JFF65539 IVA65534:IVJ65539 ILE65534:ILN65539 IBI65534:IBR65539 HRM65534:HRV65539 HHQ65534:HHZ65539 GXU65534:GYD65539 GNY65534:GOH65539 GEC65534:GEL65539 FUG65534:FUP65539 FKK65534:FKT65539 FAO65534:FAX65539 EQS65534:ERB65539 EGW65534:EHF65539 DXA65534:DXJ65539 DNE65534:DNN65539 DDI65534:DDR65539 CTM65534:CTV65539 CJQ65534:CJZ65539 BZU65534:CAD65539 BPY65534:BQH65539 BGC65534:BGL65539 AWG65534:AWP65539 AMK65534:AMT65539 ACO65534:ACX65539 SS65534:TB65539 IW65534:JF65539 F65534:J65539 WVI6:WVR10 WLM6:WLV10 WBQ6:WBZ10 VRU6:VSD10 VHY6:VIH10 UYC6:UYL10 UOG6:UOP10 UEK6:UET10 TUO6:TUX10 TKS6:TLB10 TAW6:TBF10 SRA6:SRJ10 SHE6:SHN10 RXI6:RXR10 RNM6:RNV10 RDQ6:RDZ10 QTU6:QUD10 QJY6:QKH10 QAC6:QAL10 PQG6:PQP10 PGK6:PGT10 OWO6:OWX10 OMS6:ONB10 OCW6:ODF10 NTA6:NTJ10 NJE6:NJN10 MZI6:MZR10 MPM6:MPV10 MFQ6:MFZ10 LVU6:LWD10 LLY6:LMH10 LCC6:LCL10 KSG6:KSP10 KIK6:KIT10 JYO6:JYX10 JOS6:JPB10 JEW6:JFF10 IVA6:IVJ10 ILE6:ILN10 IBI6:IBR10 HRM6:HRV10 HHQ6:HHZ10 GXU6:GYD10 GNY6:GOH10 GEC6:GEL10 FUG6:FUP10 FKK6:FKT10 FAO6:FAX10 EQS6:ERB10 EGW6:EHF10 DXA6:DXJ10 DNE6:DNN10 DDI6:DDR10 CTM6:CTV10 CJQ6:CJZ10 BZU6:CAD10 BPY6:BQH10 BGC6:BGL10 AWG6:AWP10 AMK6:AMT10 ACO6:ACX10 SS6:TB10 IW6:JF10 F6:J10 WVI983051:WVR983052 WLM983051:WLV983052 WBQ983051:WBZ983052 VRU983051:VSD983052 VHY983051:VIH983052 UYC983051:UYL983052 UOG983051:UOP983052 UEK983051:UET983052 TUO983051:TUX983052 TKS983051:TLB983052 TAW983051:TBF983052 SRA983051:SRJ983052 SHE983051:SHN983052 RXI983051:RXR983052 RNM983051:RNV983052 RDQ983051:RDZ983052 QTU983051:QUD983052 QJY983051:QKH983052 QAC983051:QAL983052 PQG983051:PQP983052 PGK983051:PGT983052 OWO983051:OWX983052 OMS983051:ONB983052 OCW983051:ODF983052 NTA983051:NTJ983052 NJE983051:NJN983052 MZI983051:MZR983052 MPM983051:MPV983052 MFQ983051:MFZ983052 LVU983051:LWD983052 LLY983051:LMH983052 LCC983051:LCL983052 KSG983051:KSP983052 KIK983051:KIT983052 JYO983051:JYX983052 JOS983051:JPB983052 JEW983051:JFF983052 IVA983051:IVJ983052 ILE983051:ILN983052 IBI983051:IBR983052 HRM983051:HRV983052 HHQ983051:HHZ983052 GXU983051:GYD983052 GNY983051:GOH983052 GEC983051:GEL983052 FUG983051:FUP983052 FKK983051:FKT983052 FAO983051:FAX983052 EQS983051:ERB983052 EGW983051:EHF983052 DXA983051:DXJ983052 DNE983051:DNN983052 DDI983051:DDR983052 CTM983051:CTV983052 CJQ983051:CJZ983052 BZU983051:CAD983052 BPY983051:BQH983052 BGC983051:BGL983052 AWG983051:AWP983052 AMK983051:AMT983052 ACO983051:ACX983052 SS983051:TB983052 IW983051:JF983052 F983051:J983052 WVI917515:WVR917516 WLM917515:WLV917516 WBQ917515:WBZ917516 VRU917515:VSD917516 VHY917515:VIH917516 UYC917515:UYL917516 UOG917515:UOP917516 UEK917515:UET917516 TUO917515:TUX917516 TKS917515:TLB917516 TAW917515:TBF917516 SRA917515:SRJ917516 SHE917515:SHN917516 RXI917515:RXR917516 RNM917515:RNV917516 RDQ917515:RDZ917516 QTU917515:QUD917516 QJY917515:QKH917516 QAC917515:QAL917516 PQG917515:PQP917516 PGK917515:PGT917516 OWO917515:OWX917516 OMS917515:ONB917516 OCW917515:ODF917516 NTA917515:NTJ917516 NJE917515:NJN917516 MZI917515:MZR917516 MPM917515:MPV917516 MFQ917515:MFZ917516 LVU917515:LWD917516 LLY917515:LMH917516 LCC917515:LCL917516 KSG917515:KSP917516 KIK917515:KIT917516 JYO917515:JYX917516 JOS917515:JPB917516 JEW917515:JFF917516 IVA917515:IVJ917516 ILE917515:ILN917516 IBI917515:IBR917516 HRM917515:HRV917516 HHQ917515:HHZ917516 GXU917515:GYD917516 GNY917515:GOH917516 GEC917515:GEL917516 FUG917515:FUP917516 FKK917515:FKT917516 FAO917515:FAX917516 EQS917515:ERB917516 EGW917515:EHF917516 DXA917515:DXJ917516 DNE917515:DNN917516 DDI917515:DDR917516 CTM917515:CTV917516 CJQ917515:CJZ917516 BZU917515:CAD917516 BPY917515:BQH917516 BGC917515:BGL917516 AWG917515:AWP917516 AMK917515:AMT917516 ACO917515:ACX917516 SS917515:TB917516 IW917515:JF917516 F917515:J917516 WVI851979:WVR851980 WLM851979:WLV851980 WBQ851979:WBZ851980 VRU851979:VSD851980 VHY851979:VIH851980 UYC851979:UYL851980 UOG851979:UOP851980 UEK851979:UET851980 TUO851979:TUX851980 TKS851979:TLB851980 TAW851979:TBF851980 SRA851979:SRJ851980 SHE851979:SHN851980 RXI851979:RXR851980 RNM851979:RNV851980 RDQ851979:RDZ851980 QTU851979:QUD851980 QJY851979:QKH851980 QAC851979:QAL851980 PQG851979:PQP851980 PGK851979:PGT851980 OWO851979:OWX851980 OMS851979:ONB851980 OCW851979:ODF851980 NTA851979:NTJ851980 NJE851979:NJN851980 MZI851979:MZR851980 MPM851979:MPV851980 MFQ851979:MFZ851980 LVU851979:LWD851980 LLY851979:LMH851980 LCC851979:LCL851980 KSG851979:KSP851980 KIK851979:KIT851980 JYO851979:JYX851980 JOS851979:JPB851980 JEW851979:JFF851980 IVA851979:IVJ851980 ILE851979:ILN851980 IBI851979:IBR851980 HRM851979:HRV851980 HHQ851979:HHZ851980 GXU851979:GYD851980 GNY851979:GOH851980 GEC851979:GEL851980 FUG851979:FUP851980 FKK851979:FKT851980 FAO851979:FAX851980 EQS851979:ERB851980 EGW851979:EHF851980 DXA851979:DXJ851980 DNE851979:DNN851980 DDI851979:DDR851980 CTM851979:CTV851980 CJQ851979:CJZ851980 BZU851979:CAD851980 BPY851979:BQH851980 BGC851979:BGL851980 AWG851979:AWP851980 AMK851979:AMT851980 ACO851979:ACX851980 SS851979:TB851980 IW851979:JF851980 F851979:J851980 WVI786443:WVR786444 WLM786443:WLV786444 WBQ786443:WBZ786444 VRU786443:VSD786444 VHY786443:VIH786444 UYC786443:UYL786444 UOG786443:UOP786444 UEK786443:UET786444 TUO786443:TUX786444 TKS786443:TLB786444 TAW786443:TBF786444 SRA786443:SRJ786444 SHE786443:SHN786444 RXI786443:RXR786444 RNM786443:RNV786444 RDQ786443:RDZ786444 QTU786443:QUD786444 QJY786443:QKH786444 QAC786443:QAL786444 PQG786443:PQP786444 PGK786443:PGT786444 OWO786443:OWX786444 OMS786443:ONB786444 OCW786443:ODF786444 NTA786443:NTJ786444 NJE786443:NJN786444 MZI786443:MZR786444 MPM786443:MPV786444 MFQ786443:MFZ786444 LVU786443:LWD786444 LLY786443:LMH786444 LCC786443:LCL786444 KSG786443:KSP786444 KIK786443:KIT786444 JYO786443:JYX786444 JOS786443:JPB786444 JEW786443:JFF786444 IVA786443:IVJ786444 ILE786443:ILN786444 IBI786443:IBR786444 HRM786443:HRV786444 HHQ786443:HHZ786444 GXU786443:GYD786444 GNY786443:GOH786444 GEC786443:GEL786444 FUG786443:FUP786444 FKK786443:FKT786444 FAO786443:FAX786444 EQS786443:ERB786444 EGW786443:EHF786444 DXA786443:DXJ786444 DNE786443:DNN786444 DDI786443:DDR786444 CTM786443:CTV786444 CJQ786443:CJZ786444 BZU786443:CAD786444 BPY786443:BQH786444 BGC786443:BGL786444 AWG786443:AWP786444 AMK786443:AMT786444 ACO786443:ACX786444 SS786443:TB786444 IW786443:JF786444 F786443:J786444 WVI720907:WVR720908 WLM720907:WLV720908 WBQ720907:WBZ720908 VRU720907:VSD720908 VHY720907:VIH720908 UYC720907:UYL720908 UOG720907:UOP720908 UEK720907:UET720908 TUO720907:TUX720908 TKS720907:TLB720908 TAW720907:TBF720908 SRA720907:SRJ720908 SHE720907:SHN720908 RXI720907:RXR720908 RNM720907:RNV720908 RDQ720907:RDZ720908 QTU720907:QUD720908 QJY720907:QKH720908 QAC720907:QAL720908 PQG720907:PQP720908 PGK720907:PGT720908 OWO720907:OWX720908 OMS720907:ONB720908 OCW720907:ODF720908 NTA720907:NTJ720908 NJE720907:NJN720908 MZI720907:MZR720908 MPM720907:MPV720908 MFQ720907:MFZ720908 LVU720907:LWD720908 LLY720907:LMH720908 LCC720907:LCL720908 KSG720907:KSP720908 KIK720907:KIT720908 JYO720907:JYX720908 JOS720907:JPB720908 JEW720907:JFF720908 IVA720907:IVJ720908 ILE720907:ILN720908 IBI720907:IBR720908 HRM720907:HRV720908 HHQ720907:HHZ720908 GXU720907:GYD720908 GNY720907:GOH720908 GEC720907:GEL720908 FUG720907:FUP720908 FKK720907:FKT720908 FAO720907:FAX720908 EQS720907:ERB720908 EGW720907:EHF720908 DXA720907:DXJ720908 DNE720907:DNN720908 DDI720907:DDR720908 CTM720907:CTV720908 CJQ720907:CJZ720908 BZU720907:CAD720908 BPY720907:BQH720908 BGC720907:BGL720908 AWG720907:AWP720908 AMK720907:AMT720908 ACO720907:ACX720908 SS720907:TB720908 IW720907:JF720908 F720907:J720908 WVI655371:WVR655372 WLM655371:WLV655372 WBQ655371:WBZ655372 VRU655371:VSD655372 VHY655371:VIH655372 UYC655371:UYL655372 UOG655371:UOP655372 UEK655371:UET655372 TUO655371:TUX655372 TKS655371:TLB655372 TAW655371:TBF655372 SRA655371:SRJ655372 SHE655371:SHN655372 RXI655371:RXR655372 RNM655371:RNV655372 RDQ655371:RDZ655372 QTU655371:QUD655372 QJY655371:QKH655372 QAC655371:QAL655372 PQG655371:PQP655372 PGK655371:PGT655372 OWO655371:OWX655372 OMS655371:ONB655372 OCW655371:ODF655372 NTA655371:NTJ655372 NJE655371:NJN655372 MZI655371:MZR655372 MPM655371:MPV655372 MFQ655371:MFZ655372 LVU655371:LWD655372 LLY655371:LMH655372 LCC655371:LCL655372 KSG655371:KSP655372 KIK655371:KIT655372 JYO655371:JYX655372 JOS655371:JPB655372 JEW655371:JFF655372 IVA655371:IVJ655372 ILE655371:ILN655372 IBI655371:IBR655372 HRM655371:HRV655372 HHQ655371:HHZ655372 GXU655371:GYD655372 GNY655371:GOH655372 GEC655371:GEL655372 FUG655371:FUP655372 FKK655371:FKT655372 FAO655371:FAX655372 EQS655371:ERB655372 EGW655371:EHF655372 DXA655371:DXJ655372 DNE655371:DNN655372 DDI655371:DDR655372 CTM655371:CTV655372 CJQ655371:CJZ655372 BZU655371:CAD655372 BPY655371:BQH655372 BGC655371:BGL655372 AWG655371:AWP655372 AMK655371:AMT655372 ACO655371:ACX655372 SS655371:TB655372 IW655371:JF655372 F655371:J655372 WVI589835:WVR589836 WLM589835:WLV589836 WBQ589835:WBZ589836 VRU589835:VSD589836 VHY589835:VIH589836 UYC589835:UYL589836 UOG589835:UOP589836 UEK589835:UET589836 TUO589835:TUX589836 TKS589835:TLB589836 TAW589835:TBF589836 SRA589835:SRJ589836 SHE589835:SHN589836 RXI589835:RXR589836 RNM589835:RNV589836 RDQ589835:RDZ589836 QTU589835:QUD589836 QJY589835:QKH589836 QAC589835:QAL589836 PQG589835:PQP589836 PGK589835:PGT589836 OWO589835:OWX589836 OMS589835:ONB589836 OCW589835:ODF589836 NTA589835:NTJ589836 NJE589835:NJN589836 MZI589835:MZR589836 MPM589835:MPV589836 MFQ589835:MFZ589836 LVU589835:LWD589836 LLY589835:LMH589836 LCC589835:LCL589836 KSG589835:KSP589836 KIK589835:KIT589836 JYO589835:JYX589836 JOS589835:JPB589836 JEW589835:JFF589836 IVA589835:IVJ589836 ILE589835:ILN589836 IBI589835:IBR589836 HRM589835:HRV589836 HHQ589835:HHZ589836 GXU589835:GYD589836 GNY589835:GOH589836 GEC589835:GEL589836 FUG589835:FUP589836 FKK589835:FKT589836 FAO589835:FAX589836 EQS589835:ERB589836 EGW589835:EHF589836 DXA589835:DXJ589836 DNE589835:DNN589836 DDI589835:DDR589836 CTM589835:CTV589836 CJQ589835:CJZ589836 BZU589835:CAD589836 BPY589835:BQH589836 BGC589835:BGL589836 AWG589835:AWP589836 AMK589835:AMT589836 ACO589835:ACX589836 SS589835:TB589836 IW589835:JF589836 F589835:J589836 WVI524299:WVR524300 WLM524299:WLV524300 WBQ524299:WBZ524300 VRU524299:VSD524300 VHY524299:VIH524300 UYC524299:UYL524300 UOG524299:UOP524300 UEK524299:UET524300 TUO524299:TUX524300 TKS524299:TLB524300 TAW524299:TBF524300 SRA524299:SRJ524300 SHE524299:SHN524300 RXI524299:RXR524300 RNM524299:RNV524300 RDQ524299:RDZ524300 QTU524299:QUD524300 QJY524299:QKH524300 QAC524299:QAL524300 PQG524299:PQP524300 PGK524299:PGT524300 OWO524299:OWX524300 OMS524299:ONB524300 OCW524299:ODF524300 NTA524299:NTJ524300 NJE524299:NJN524300 MZI524299:MZR524300 MPM524299:MPV524300 MFQ524299:MFZ524300 LVU524299:LWD524300 LLY524299:LMH524300 LCC524299:LCL524300 KSG524299:KSP524300 KIK524299:KIT524300 JYO524299:JYX524300 JOS524299:JPB524300 JEW524299:JFF524300 IVA524299:IVJ524300 ILE524299:ILN524300 IBI524299:IBR524300 HRM524299:HRV524300 HHQ524299:HHZ524300 GXU524299:GYD524300 GNY524299:GOH524300 GEC524299:GEL524300 FUG524299:FUP524300 FKK524299:FKT524300 FAO524299:FAX524300 EQS524299:ERB524300 EGW524299:EHF524300 DXA524299:DXJ524300 DNE524299:DNN524300 DDI524299:DDR524300 CTM524299:CTV524300 CJQ524299:CJZ524300 BZU524299:CAD524300 BPY524299:BQH524300 BGC524299:BGL524300 AWG524299:AWP524300 AMK524299:AMT524300 ACO524299:ACX524300 SS524299:TB524300 IW524299:JF524300 F524299:J524300 WVI458763:WVR458764 WLM458763:WLV458764 WBQ458763:WBZ458764 VRU458763:VSD458764 VHY458763:VIH458764 UYC458763:UYL458764 UOG458763:UOP458764 UEK458763:UET458764 TUO458763:TUX458764 TKS458763:TLB458764 TAW458763:TBF458764 SRA458763:SRJ458764 SHE458763:SHN458764 RXI458763:RXR458764 RNM458763:RNV458764 RDQ458763:RDZ458764 QTU458763:QUD458764 QJY458763:QKH458764 QAC458763:QAL458764 PQG458763:PQP458764 PGK458763:PGT458764 OWO458763:OWX458764 OMS458763:ONB458764 OCW458763:ODF458764 NTA458763:NTJ458764 NJE458763:NJN458764 MZI458763:MZR458764 MPM458763:MPV458764 MFQ458763:MFZ458764 LVU458763:LWD458764 LLY458763:LMH458764 LCC458763:LCL458764 KSG458763:KSP458764 KIK458763:KIT458764 JYO458763:JYX458764 JOS458763:JPB458764 JEW458763:JFF458764 IVA458763:IVJ458764 ILE458763:ILN458764 IBI458763:IBR458764 HRM458763:HRV458764 HHQ458763:HHZ458764 GXU458763:GYD458764 GNY458763:GOH458764 GEC458763:GEL458764 FUG458763:FUP458764 FKK458763:FKT458764 FAO458763:FAX458764 EQS458763:ERB458764 EGW458763:EHF458764 DXA458763:DXJ458764 DNE458763:DNN458764 DDI458763:DDR458764 CTM458763:CTV458764 CJQ458763:CJZ458764 BZU458763:CAD458764 BPY458763:BQH458764 BGC458763:BGL458764 AWG458763:AWP458764 AMK458763:AMT458764 ACO458763:ACX458764 SS458763:TB458764 IW458763:JF458764 F458763:J458764 WVI393227:WVR393228 WLM393227:WLV393228 WBQ393227:WBZ393228 VRU393227:VSD393228 VHY393227:VIH393228 UYC393227:UYL393228 UOG393227:UOP393228 UEK393227:UET393228 TUO393227:TUX393228 TKS393227:TLB393228 TAW393227:TBF393228 SRA393227:SRJ393228 SHE393227:SHN393228 RXI393227:RXR393228 RNM393227:RNV393228 RDQ393227:RDZ393228 QTU393227:QUD393228 QJY393227:QKH393228 QAC393227:QAL393228 PQG393227:PQP393228 PGK393227:PGT393228 OWO393227:OWX393228 OMS393227:ONB393228 OCW393227:ODF393228 NTA393227:NTJ393228 NJE393227:NJN393228 MZI393227:MZR393228 MPM393227:MPV393228 MFQ393227:MFZ393228 LVU393227:LWD393228 LLY393227:LMH393228 LCC393227:LCL393228 KSG393227:KSP393228 KIK393227:KIT393228 JYO393227:JYX393228 JOS393227:JPB393228 JEW393227:JFF393228 IVA393227:IVJ393228 ILE393227:ILN393228 IBI393227:IBR393228 HRM393227:HRV393228 HHQ393227:HHZ393228 GXU393227:GYD393228 GNY393227:GOH393228 GEC393227:GEL393228 FUG393227:FUP393228 FKK393227:FKT393228 FAO393227:FAX393228 EQS393227:ERB393228 EGW393227:EHF393228 DXA393227:DXJ393228 DNE393227:DNN393228 DDI393227:DDR393228 CTM393227:CTV393228 CJQ393227:CJZ393228 BZU393227:CAD393228 BPY393227:BQH393228 BGC393227:BGL393228 AWG393227:AWP393228 AMK393227:AMT393228 ACO393227:ACX393228 SS393227:TB393228 IW393227:JF393228 F393227:J393228 WVI327691:WVR327692 WLM327691:WLV327692 WBQ327691:WBZ327692 VRU327691:VSD327692 VHY327691:VIH327692 UYC327691:UYL327692 UOG327691:UOP327692 UEK327691:UET327692 TUO327691:TUX327692 TKS327691:TLB327692 TAW327691:TBF327692 SRA327691:SRJ327692 SHE327691:SHN327692 RXI327691:RXR327692 RNM327691:RNV327692 RDQ327691:RDZ327692 QTU327691:QUD327692 QJY327691:QKH327692 QAC327691:QAL327692 PQG327691:PQP327692 PGK327691:PGT327692 OWO327691:OWX327692 OMS327691:ONB327692 OCW327691:ODF327692 NTA327691:NTJ327692 NJE327691:NJN327692 MZI327691:MZR327692 MPM327691:MPV327692 MFQ327691:MFZ327692 LVU327691:LWD327692 LLY327691:LMH327692 LCC327691:LCL327692 KSG327691:KSP327692 KIK327691:KIT327692 JYO327691:JYX327692 JOS327691:JPB327692 JEW327691:JFF327692 IVA327691:IVJ327692 ILE327691:ILN327692 IBI327691:IBR327692 HRM327691:HRV327692 HHQ327691:HHZ327692 GXU327691:GYD327692 GNY327691:GOH327692 GEC327691:GEL327692 FUG327691:FUP327692 FKK327691:FKT327692 FAO327691:FAX327692 EQS327691:ERB327692 EGW327691:EHF327692 DXA327691:DXJ327692 DNE327691:DNN327692 DDI327691:DDR327692 CTM327691:CTV327692 CJQ327691:CJZ327692 BZU327691:CAD327692 BPY327691:BQH327692 BGC327691:BGL327692 AWG327691:AWP327692 AMK327691:AMT327692 ACO327691:ACX327692 SS327691:TB327692 IW327691:JF327692 F327691:J327692 WVI262155:WVR262156 WLM262155:WLV262156 WBQ262155:WBZ262156 VRU262155:VSD262156 VHY262155:VIH262156 UYC262155:UYL262156 UOG262155:UOP262156 UEK262155:UET262156 TUO262155:TUX262156 TKS262155:TLB262156 TAW262155:TBF262156 SRA262155:SRJ262156 SHE262155:SHN262156 RXI262155:RXR262156 RNM262155:RNV262156 RDQ262155:RDZ262156 QTU262155:QUD262156 QJY262155:QKH262156 QAC262155:QAL262156 PQG262155:PQP262156 PGK262155:PGT262156 OWO262155:OWX262156 OMS262155:ONB262156 OCW262155:ODF262156 NTA262155:NTJ262156 NJE262155:NJN262156 MZI262155:MZR262156 MPM262155:MPV262156 MFQ262155:MFZ262156 LVU262155:LWD262156 LLY262155:LMH262156 LCC262155:LCL262156 KSG262155:KSP262156 KIK262155:KIT262156 JYO262155:JYX262156 JOS262155:JPB262156 JEW262155:JFF262156 IVA262155:IVJ262156 ILE262155:ILN262156 IBI262155:IBR262156 HRM262155:HRV262156 HHQ262155:HHZ262156 GXU262155:GYD262156 GNY262155:GOH262156 GEC262155:GEL262156 FUG262155:FUP262156 FKK262155:FKT262156 FAO262155:FAX262156 EQS262155:ERB262156 EGW262155:EHF262156 DXA262155:DXJ262156 DNE262155:DNN262156 DDI262155:DDR262156 CTM262155:CTV262156 CJQ262155:CJZ262156 BZU262155:CAD262156 BPY262155:BQH262156 BGC262155:BGL262156 AWG262155:AWP262156 AMK262155:AMT262156 ACO262155:ACX262156 SS262155:TB262156 IW262155:JF262156 F262155:J262156 WVI196619:WVR196620 WLM196619:WLV196620 WBQ196619:WBZ196620 VRU196619:VSD196620 VHY196619:VIH196620 UYC196619:UYL196620 UOG196619:UOP196620 UEK196619:UET196620 TUO196619:TUX196620 TKS196619:TLB196620 TAW196619:TBF196620 SRA196619:SRJ196620 SHE196619:SHN196620 RXI196619:RXR196620 RNM196619:RNV196620 RDQ196619:RDZ196620 QTU196619:QUD196620 QJY196619:QKH196620 QAC196619:QAL196620 PQG196619:PQP196620 PGK196619:PGT196620 OWO196619:OWX196620 OMS196619:ONB196620 OCW196619:ODF196620 NTA196619:NTJ196620 NJE196619:NJN196620 MZI196619:MZR196620 MPM196619:MPV196620 MFQ196619:MFZ196620 LVU196619:LWD196620 LLY196619:LMH196620 LCC196619:LCL196620 KSG196619:KSP196620 KIK196619:KIT196620 JYO196619:JYX196620 JOS196619:JPB196620 JEW196619:JFF196620 IVA196619:IVJ196620 ILE196619:ILN196620 IBI196619:IBR196620 HRM196619:HRV196620 HHQ196619:HHZ196620 GXU196619:GYD196620 GNY196619:GOH196620 GEC196619:GEL196620 FUG196619:FUP196620 FKK196619:FKT196620 FAO196619:FAX196620 EQS196619:ERB196620 EGW196619:EHF196620 DXA196619:DXJ196620 DNE196619:DNN196620 DDI196619:DDR196620 CTM196619:CTV196620 CJQ196619:CJZ196620 BZU196619:CAD196620 BPY196619:BQH196620 BGC196619:BGL196620 AWG196619:AWP196620 AMK196619:AMT196620 ACO196619:ACX196620 SS196619:TB196620 IW196619:JF196620 F196619:J196620 WVI131083:WVR131084 WLM131083:WLV131084 WBQ131083:WBZ131084 VRU131083:VSD131084 VHY131083:VIH131084 UYC131083:UYL131084 UOG131083:UOP131084 UEK131083:UET131084 TUO131083:TUX131084 TKS131083:TLB131084 TAW131083:TBF131084 SRA131083:SRJ131084 SHE131083:SHN131084 RXI131083:RXR131084 RNM131083:RNV131084 RDQ131083:RDZ131084 QTU131083:QUD131084 QJY131083:QKH131084 QAC131083:QAL131084 PQG131083:PQP131084 PGK131083:PGT131084 OWO131083:OWX131084 OMS131083:ONB131084 OCW131083:ODF131084 NTA131083:NTJ131084 NJE131083:NJN131084 MZI131083:MZR131084 MPM131083:MPV131084 MFQ131083:MFZ131084 LVU131083:LWD131084 LLY131083:LMH131084 LCC131083:LCL131084 KSG131083:KSP131084 KIK131083:KIT131084 JYO131083:JYX131084 JOS131083:JPB131084 JEW131083:JFF131084 IVA131083:IVJ131084 ILE131083:ILN131084 IBI131083:IBR131084 HRM131083:HRV131084 HHQ131083:HHZ131084 GXU131083:GYD131084 GNY131083:GOH131084 GEC131083:GEL131084 FUG131083:FUP131084 FKK131083:FKT131084 FAO131083:FAX131084 EQS131083:ERB131084 EGW131083:EHF131084 DXA131083:DXJ131084 DNE131083:DNN131084 DDI131083:DDR131084 CTM131083:CTV131084 CJQ131083:CJZ131084 BZU131083:CAD131084 BPY131083:BQH131084 BGC131083:BGL131084 AWG131083:AWP131084 AMK131083:AMT131084 ACO131083:ACX131084 SS131083:TB131084 IW131083:JF131084 F131083:J131084 WVI65547:WVR65548 WLM65547:WLV65548 WBQ65547:WBZ65548 VRU65547:VSD65548 VHY65547:VIH65548 UYC65547:UYL65548 UOG65547:UOP65548 UEK65547:UET65548 TUO65547:TUX65548 TKS65547:TLB65548 TAW65547:TBF65548 SRA65547:SRJ65548 SHE65547:SHN65548 RXI65547:RXR65548 RNM65547:RNV65548 RDQ65547:RDZ65548 QTU65547:QUD65548 QJY65547:QKH65548 QAC65547:QAL65548 PQG65547:PQP65548 PGK65547:PGT65548 OWO65547:OWX65548 OMS65547:ONB65548 OCW65547:ODF65548 NTA65547:NTJ65548 NJE65547:NJN65548 MZI65547:MZR65548 MPM65547:MPV65548 MFQ65547:MFZ65548 LVU65547:LWD65548 LLY65547:LMH65548 LCC65547:LCL65548 KSG65547:KSP65548 KIK65547:KIT65548 JYO65547:JYX65548 JOS65547:JPB65548 JEW65547:JFF65548 IVA65547:IVJ65548 ILE65547:ILN65548 IBI65547:IBR65548 HRM65547:HRV65548 HHQ65547:HHZ65548 GXU65547:GYD65548 GNY65547:GOH65548 GEC65547:GEL65548 FUG65547:FUP65548 FKK65547:FKT65548 FAO65547:FAX65548 EQS65547:ERB65548 EGW65547:EHF65548 DXA65547:DXJ65548 DNE65547:DNN65548 DDI65547:DDR65548 CTM65547:CTV65548 CJQ65547:CJZ65548 BZU65547:CAD65548 BPY65547:BQH65548 BGC65547:BGL65548 AWG65547:AWP65548 AMK65547:AMT65548 ACO65547:ACX65548 SS65547:TB65548 IW65547:JF65548 F65547:J65548 WVI17:WVR19 WLM17:WLV19 WBQ17:WBZ19 VRU17:VSD19 VHY17:VIH19 UYC17:UYL19 UOG17:UOP19 UEK17:UET19 TUO17:TUX19 TKS17:TLB19 TAW17:TBF19 SRA17:SRJ19 SHE17:SHN19 RXI17:RXR19 RNM17:RNV19 RDQ17:RDZ19 QTU17:QUD19 QJY17:QKH19 QAC17:QAL19 PQG17:PQP19 PGK17:PGT19 OWO17:OWX19 OMS17:ONB19 OCW17:ODF19 NTA17:NTJ19 NJE17:NJN19 MZI17:MZR19 MPM17:MPV19 MFQ17:MFZ19 LVU17:LWD19 LLY17:LMH19 LCC17:LCL19 KSG17:KSP19 KIK17:KIT19 JYO17:JYX19 JOS17:JPB19 JEW17:JFF19 IVA17:IVJ19 ILE17:ILN19 IBI17:IBR19 HRM17:HRV19 HHQ17:HHZ19 GXU17:GYD19 GNY17:GOH19 GEC17:GEL19 FUG17:FUP19 FKK17:FKT19 FAO17:FAX19 EQS17:ERB19 EGW17:EHF19 DXA17:DXJ19 DNE17:DNN19 DDI17:DDR19 CTM17:CTV19 CJQ17:CJZ19 BZU17:CAD19 BPY17:BQH19 BGC17:BGL19 AWG17:AWP19 AMK17:AMT19 ACO17:ACX19 SS17:TB19 IW17:JF19 IW12:JF15 WVI983054:WVR983057 WLM983054:WLV983057 WBQ983054:WBZ983057 VRU983054:VSD983057 VHY983054:VIH983057 UYC983054:UYL983057 UOG983054:UOP983057 UEK983054:UET983057 TUO983054:TUX983057 TKS983054:TLB983057 TAW983054:TBF983057 SRA983054:SRJ983057 SHE983054:SHN983057 RXI983054:RXR983057 RNM983054:RNV983057 RDQ983054:RDZ983057 QTU983054:QUD983057 QJY983054:QKH983057 QAC983054:QAL983057 PQG983054:PQP983057 PGK983054:PGT983057 OWO983054:OWX983057 OMS983054:ONB983057 OCW983054:ODF983057 NTA983054:NTJ983057 NJE983054:NJN983057 MZI983054:MZR983057 MPM983054:MPV983057 MFQ983054:MFZ983057 LVU983054:LWD983057 LLY983054:LMH983057 LCC983054:LCL983057 KSG983054:KSP983057 KIK983054:KIT983057 JYO983054:JYX983057 JOS983054:JPB983057 JEW983054:JFF983057 IVA983054:IVJ983057 ILE983054:ILN983057 IBI983054:IBR983057 HRM983054:HRV983057 HHQ983054:HHZ983057 GXU983054:GYD983057 GNY983054:GOH983057 GEC983054:GEL983057 FUG983054:FUP983057 FKK983054:FKT983057 FAO983054:FAX983057 EQS983054:ERB983057 EGW983054:EHF983057 DXA983054:DXJ983057 DNE983054:DNN983057 DDI983054:DDR983057 CTM983054:CTV983057 CJQ983054:CJZ983057 BZU983054:CAD983057 BPY983054:BQH983057 BGC983054:BGL983057 AWG983054:AWP983057 AMK983054:AMT983057 ACO983054:ACX983057 SS983054:TB983057 IW983054:JF983057 F983054:J983057 WVI917518:WVR917521 WLM917518:WLV917521 WBQ917518:WBZ917521 VRU917518:VSD917521 VHY917518:VIH917521 UYC917518:UYL917521 UOG917518:UOP917521 UEK917518:UET917521 TUO917518:TUX917521 TKS917518:TLB917521 TAW917518:TBF917521 SRA917518:SRJ917521 SHE917518:SHN917521 RXI917518:RXR917521 RNM917518:RNV917521 RDQ917518:RDZ917521 QTU917518:QUD917521 QJY917518:QKH917521 QAC917518:QAL917521 PQG917518:PQP917521 PGK917518:PGT917521 OWO917518:OWX917521 OMS917518:ONB917521 OCW917518:ODF917521 NTA917518:NTJ917521 NJE917518:NJN917521 MZI917518:MZR917521 MPM917518:MPV917521 MFQ917518:MFZ917521 LVU917518:LWD917521 LLY917518:LMH917521 LCC917518:LCL917521 KSG917518:KSP917521 KIK917518:KIT917521 JYO917518:JYX917521 JOS917518:JPB917521 JEW917518:JFF917521 IVA917518:IVJ917521 ILE917518:ILN917521 IBI917518:IBR917521 HRM917518:HRV917521 HHQ917518:HHZ917521 GXU917518:GYD917521 GNY917518:GOH917521 GEC917518:GEL917521 FUG917518:FUP917521 FKK917518:FKT917521 FAO917518:FAX917521 EQS917518:ERB917521 EGW917518:EHF917521 DXA917518:DXJ917521 DNE917518:DNN917521 DDI917518:DDR917521 CTM917518:CTV917521 CJQ917518:CJZ917521 BZU917518:CAD917521 BPY917518:BQH917521 BGC917518:BGL917521 AWG917518:AWP917521 AMK917518:AMT917521 ACO917518:ACX917521 SS917518:TB917521 IW917518:JF917521 F917518:J917521 WVI851982:WVR851985 WLM851982:WLV851985 WBQ851982:WBZ851985 VRU851982:VSD851985 VHY851982:VIH851985 UYC851982:UYL851985 UOG851982:UOP851985 UEK851982:UET851985 TUO851982:TUX851985 TKS851982:TLB851985 TAW851982:TBF851985 SRA851982:SRJ851985 SHE851982:SHN851985 RXI851982:RXR851985 RNM851982:RNV851985 RDQ851982:RDZ851985 QTU851982:QUD851985 QJY851982:QKH851985 QAC851982:QAL851985 PQG851982:PQP851985 PGK851982:PGT851985 OWO851982:OWX851985 OMS851982:ONB851985 OCW851982:ODF851985 NTA851982:NTJ851985 NJE851982:NJN851985 MZI851982:MZR851985 MPM851982:MPV851985 MFQ851982:MFZ851985 LVU851982:LWD851985 LLY851982:LMH851985 LCC851982:LCL851985 KSG851982:KSP851985 KIK851982:KIT851985 JYO851982:JYX851985 JOS851982:JPB851985 JEW851982:JFF851985 IVA851982:IVJ851985 ILE851982:ILN851985 IBI851982:IBR851985 HRM851982:HRV851985 HHQ851982:HHZ851985 GXU851982:GYD851985 GNY851982:GOH851985 GEC851982:GEL851985 FUG851982:FUP851985 FKK851982:FKT851985 FAO851982:FAX851985 EQS851982:ERB851985 EGW851982:EHF851985 DXA851982:DXJ851985 DNE851982:DNN851985 DDI851982:DDR851985 CTM851982:CTV851985 CJQ851982:CJZ851985 BZU851982:CAD851985 BPY851982:BQH851985 BGC851982:BGL851985 AWG851982:AWP851985 AMK851982:AMT851985 ACO851982:ACX851985 SS851982:TB851985 IW851982:JF851985 F851982:J851985 WVI786446:WVR786449 WLM786446:WLV786449 WBQ786446:WBZ786449 VRU786446:VSD786449 VHY786446:VIH786449 UYC786446:UYL786449 UOG786446:UOP786449 UEK786446:UET786449 TUO786446:TUX786449 TKS786446:TLB786449 TAW786446:TBF786449 SRA786446:SRJ786449 SHE786446:SHN786449 RXI786446:RXR786449 RNM786446:RNV786449 RDQ786446:RDZ786449 QTU786446:QUD786449 QJY786446:QKH786449 QAC786446:QAL786449 PQG786446:PQP786449 PGK786446:PGT786449 OWO786446:OWX786449 OMS786446:ONB786449 OCW786446:ODF786449 NTA786446:NTJ786449 NJE786446:NJN786449 MZI786446:MZR786449 MPM786446:MPV786449 MFQ786446:MFZ786449 LVU786446:LWD786449 LLY786446:LMH786449 LCC786446:LCL786449 KSG786446:KSP786449 KIK786446:KIT786449 JYO786446:JYX786449 JOS786446:JPB786449 JEW786446:JFF786449 IVA786446:IVJ786449 ILE786446:ILN786449 IBI786446:IBR786449 HRM786446:HRV786449 HHQ786446:HHZ786449 GXU786446:GYD786449 GNY786446:GOH786449 GEC786446:GEL786449 FUG786446:FUP786449 FKK786446:FKT786449 FAO786446:FAX786449 EQS786446:ERB786449 EGW786446:EHF786449 DXA786446:DXJ786449 DNE786446:DNN786449 DDI786446:DDR786449 CTM786446:CTV786449 CJQ786446:CJZ786449 BZU786446:CAD786449 BPY786446:BQH786449 BGC786446:BGL786449 AWG786446:AWP786449 AMK786446:AMT786449 ACO786446:ACX786449 SS786446:TB786449 IW786446:JF786449 F786446:J786449 WVI720910:WVR720913 WLM720910:WLV720913 WBQ720910:WBZ720913 VRU720910:VSD720913 VHY720910:VIH720913 UYC720910:UYL720913 UOG720910:UOP720913 UEK720910:UET720913 TUO720910:TUX720913 TKS720910:TLB720913 TAW720910:TBF720913 SRA720910:SRJ720913 SHE720910:SHN720913 RXI720910:RXR720913 RNM720910:RNV720913 RDQ720910:RDZ720913 QTU720910:QUD720913 QJY720910:QKH720913 QAC720910:QAL720913 PQG720910:PQP720913 PGK720910:PGT720913 OWO720910:OWX720913 OMS720910:ONB720913 OCW720910:ODF720913 NTA720910:NTJ720913 NJE720910:NJN720913 MZI720910:MZR720913 MPM720910:MPV720913 MFQ720910:MFZ720913 LVU720910:LWD720913 LLY720910:LMH720913 LCC720910:LCL720913 KSG720910:KSP720913 KIK720910:KIT720913 JYO720910:JYX720913 JOS720910:JPB720913 JEW720910:JFF720913 IVA720910:IVJ720913 ILE720910:ILN720913 IBI720910:IBR720913 HRM720910:HRV720913 HHQ720910:HHZ720913 GXU720910:GYD720913 GNY720910:GOH720913 GEC720910:GEL720913 FUG720910:FUP720913 FKK720910:FKT720913 FAO720910:FAX720913 EQS720910:ERB720913 EGW720910:EHF720913 DXA720910:DXJ720913 DNE720910:DNN720913 DDI720910:DDR720913 CTM720910:CTV720913 CJQ720910:CJZ720913 BZU720910:CAD720913 BPY720910:BQH720913 BGC720910:BGL720913 AWG720910:AWP720913 AMK720910:AMT720913 ACO720910:ACX720913 SS720910:TB720913 IW720910:JF720913 F720910:J720913 WVI655374:WVR655377 WLM655374:WLV655377 WBQ655374:WBZ655377 VRU655374:VSD655377 VHY655374:VIH655377 UYC655374:UYL655377 UOG655374:UOP655377 UEK655374:UET655377 TUO655374:TUX655377 TKS655374:TLB655377 TAW655374:TBF655377 SRA655374:SRJ655377 SHE655374:SHN655377 RXI655374:RXR655377 RNM655374:RNV655377 RDQ655374:RDZ655377 QTU655374:QUD655377 QJY655374:QKH655377 QAC655374:QAL655377 PQG655374:PQP655377 PGK655374:PGT655377 OWO655374:OWX655377 OMS655374:ONB655377 OCW655374:ODF655377 NTA655374:NTJ655377 NJE655374:NJN655377 MZI655374:MZR655377 MPM655374:MPV655377 MFQ655374:MFZ655377 LVU655374:LWD655377 LLY655374:LMH655377 LCC655374:LCL655377 KSG655374:KSP655377 KIK655374:KIT655377 JYO655374:JYX655377 JOS655374:JPB655377 JEW655374:JFF655377 IVA655374:IVJ655377 ILE655374:ILN655377 IBI655374:IBR655377 HRM655374:HRV655377 HHQ655374:HHZ655377 GXU655374:GYD655377 GNY655374:GOH655377 GEC655374:GEL655377 FUG655374:FUP655377 FKK655374:FKT655377 FAO655374:FAX655377 EQS655374:ERB655377 EGW655374:EHF655377 DXA655374:DXJ655377 DNE655374:DNN655377 DDI655374:DDR655377 CTM655374:CTV655377 CJQ655374:CJZ655377 BZU655374:CAD655377 BPY655374:BQH655377 BGC655374:BGL655377 AWG655374:AWP655377 AMK655374:AMT655377 ACO655374:ACX655377 SS655374:TB655377 IW655374:JF655377 F655374:J655377 WVI589838:WVR589841 WLM589838:WLV589841 WBQ589838:WBZ589841 VRU589838:VSD589841 VHY589838:VIH589841 UYC589838:UYL589841 UOG589838:UOP589841 UEK589838:UET589841 TUO589838:TUX589841 TKS589838:TLB589841 TAW589838:TBF589841 SRA589838:SRJ589841 SHE589838:SHN589841 RXI589838:RXR589841 RNM589838:RNV589841 RDQ589838:RDZ589841 QTU589838:QUD589841 QJY589838:QKH589841 QAC589838:QAL589841 PQG589838:PQP589841 PGK589838:PGT589841 OWO589838:OWX589841 OMS589838:ONB589841 OCW589838:ODF589841 NTA589838:NTJ589841 NJE589838:NJN589841 MZI589838:MZR589841 MPM589838:MPV589841 MFQ589838:MFZ589841 LVU589838:LWD589841 LLY589838:LMH589841 LCC589838:LCL589841 KSG589838:KSP589841 KIK589838:KIT589841 JYO589838:JYX589841 JOS589838:JPB589841 JEW589838:JFF589841 IVA589838:IVJ589841 ILE589838:ILN589841 IBI589838:IBR589841 HRM589838:HRV589841 HHQ589838:HHZ589841 GXU589838:GYD589841 GNY589838:GOH589841 GEC589838:GEL589841 FUG589838:FUP589841 FKK589838:FKT589841 FAO589838:FAX589841 EQS589838:ERB589841 EGW589838:EHF589841 DXA589838:DXJ589841 DNE589838:DNN589841 DDI589838:DDR589841 CTM589838:CTV589841 CJQ589838:CJZ589841 BZU589838:CAD589841 BPY589838:BQH589841 BGC589838:BGL589841 AWG589838:AWP589841 AMK589838:AMT589841 ACO589838:ACX589841 SS589838:TB589841 IW589838:JF589841 F589838:J589841 WVI524302:WVR524305 WLM524302:WLV524305 WBQ524302:WBZ524305 VRU524302:VSD524305 VHY524302:VIH524305 UYC524302:UYL524305 UOG524302:UOP524305 UEK524302:UET524305 TUO524302:TUX524305 TKS524302:TLB524305 TAW524302:TBF524305 SRA524302:SRJ524305 SHE524302:SHN524305 RXI524302:RXR524305 RNM524302:RNV524305 RDQ524302:RDZ524305 QTU524302:QUD524305 QJY524302:QKH524305 QAC524302:QAL524305 PQG524302:PQP524305 PGK524302:PGT524305 OWO524302:OWX524305 OMS524302:ONB524305 OCW524302:ODF524305 NTA524302:NTJ524305 NJE524302:NJN524305 MZI524302:MZR524305 MPM524302:MPV524305 MFQ524302:MFZ524305 LVU524302:LWD524305 LLY524302:LMH524305 LCC524302:LCL524305 KSG524302:KSP524305 KIK524302:KIT524305 JYO524302:JYX524305 JOS524302:JPB524305 JEW524302:JFF524305 IVA524302:IVJ524305 ILE524302:ILN524305 IBI524302:IBR524305 HRM524302:HRV524305 HHQ524302:HHZ524305 GXU524302:GYD524305 GNY524302:GOH524305 GEC524302:GEL524305 FUG524302:FUP524305 FKK524302:FKT524305 FAO524302:FAX524305 EQS524302:ERB524305 EGW524302:EHF524305 DXA524302:DXJ524305 DNE524302:DNN524305 DDI524302:DDR524305 CTM524302:CTV524305 CJQ524302:CJZ524305 BZU524302:CAD524305 BPY524302:BQH524305 BGC524302:BGL524305 AWG524302:AWP524305 AMK524302:AMT524305 ACO524302:ACX524305 SS524302:TB524305 IW524302:JF524305 F524302:J524305 WVI458766:WVR458769 WLM458766:WLV458769 WBQ458766:WBZ458769 VRU458766:VSD458769 VHY458766:VIH458769 UYC458766:UYL458769 UOG458766:UOP458769 UEK458766:UET458769 TUO458766:TUX458769 TKS458766:TLB458769 TAW458766:TBF458769 SRA458766:SRJ458769 SHE458766:SHN458769 RXI458766:RXR458769 RNM458766:RNV458769 RDQ458766:RDZ458769 QTU458766:QUD458769 QJY458766:QKH458769 QAC458766:QAL458769 PQG458766:PQP458769 PGK458766:PGT458769 OWO458766:OWX458769 OMS458766:ONB458769 OCW458766:ODF458769 NTA458766:NTJ458769 NJE458766:NJN458769 MZI458766:MZR458769 MPM458766:MPV458769 MFQ458766:MFZ458769 LVU458766:LWD458769 LLY458766:LMH458769 LCC458766:LCL458769 KSG458766:KSP458769 KIK458766:KIT458769 JYO458766:JYX458769 JOS458766:JPB458769 JEW458766:JFF458769 IVA458766:IVJ458769 ILE458766:ILN458769 IBI458766:IBR458769 HRM458766:HRV458769 HHQ458766:HHZ458769 GXU458766:GYD458769 GNY458766:GOH458769 GEC458766:GEL458769 FUG458766:FUP458769 FKK458766:FKT458769 FAO458766:FAX458769 EQS458766:ERB458769 EGW458766:EHF458769 DXA458766:DXJ458769 DNE458766:DNN458769 DDI458766:DDR458769 CTM458766:CTV458769 CJQ458766:CJZ458769 BZU458766:CAD458769 BPY458766:BQH458769 BGC458766:BGL458769 AWG458766:AWP458769 AMK458766:AMT458769 ACO458766:ACX458769 SS458766:TB458769 IW458766:JF458769 F458766:J458769 WVI393230:WVR393233 WLM393230:WLV393233 WBQ393230:WBZ393233 VRU393230:VSD393233 VHY393230:VIH393233 UYC393230:UYL393233 UOG393230:UOP393233 UEK393230:UET393233 TUO393230:TUX393233 TKS393230:TLB393233 TAW393230:TBF393233 SRA393230:SRJ393233 SHE393230:SHN393233 RXI393230:RXR393233 RNM393230:RNV393233 RDQ393230:RDZ393233 QTU393230:QUD393233 QJY393230:QKH393233 QAC393230:QAL393233 PQG393230:PQP393233 PGK393230:PGT393233 OWO393230:OWX393233 OMS393230:ONB393233 OCW393230:ODF393233 NTA393230:NTJ393233 NJE393230:NJN393233 MZI393230:MZR393233 MPM393230:MPV393233 MFQ393230:MFZ393233 LVU393230:LWD393233 LLY393230:LMH393233 LCC393230:LCL393233 KSG393230:KSP393233 KIK393230:KIT393233 JYO393230:JYX393233 JOS393230:JPB393233 JEW393230:JFF393233 IVA393230:IVJ393233 ILE393230:ILN393233 IBI393230:IBR393233 HRM393230:HRV393233 HHQ393230:HHZ393233 GXU393230:GYD393233 GNY393230:GOH393233 GEC393230:GEL393233 FUG393230:FUP393233 FKK393230:FKT393233 FAO393230:FAX393233 EQS393230:ERB393233 EGW393230:EHF393233 DXA393230:DXJ393233 DNE393230:DNN393233 DDI393230:DDR393233 CTM393230:CTV393233 CJQ393230:CJZ393233 BZU393230:CAD393233 BPY393230:BQH393233 BGC393230:BGL393233 AWG393230:AWP393233 AMK393230:AMT393233 ACO393230:ACX393233 SS393230:TB393233 IW393230:JF393233 F393230:J393233 WVI327694:WVR327697 WLM327694:WLV327697 WBQ327694:WBZ327697 VRU327694:VSD327697 VHY327694:VIH327697 UYC327694:UYL327697 UOG327694:UOP327697 UEK327694:UET327697 TUO327694:TUX327697 TKS327694:TLB327697 TAW327694:TBF327697 SRA327694:SRJ327697 SHE327694:SHN327697 RXI327694:RXR327697 RNM327694:RNV327697 RDQ327694:RDZ327697 QTU327694:QUD327697 QJY327694:QKH327697 QAC327694:QAL327697 PQG327694:PQP327697 PGK327694:PGT327697 OWO327694:OWX327697 OMS327694:ONB327697 OCW327694:ODF327697 NTA327694:NTJ327697 NJE327694:NJN327697 MZI327694:MZR327697 MPM327694:MPV327697 MFQ327694:MFZ327697 LVU327694:LWD327697 LLY327694:LMH327697 LCC327694:LCL327697 KSG327694:KSP327697 KIK327694:KIT327697 JYO327694:JYX327697 JOS327694:JPB327697 JEW327694:JFF327697 IVA327694:IVJ327697 ILE327694:ILN327697 IBI327694:IBR327697 HRM327694:HRV327697 HHQ327694:HHZ327697 GXU327694:GYD327697 GNY327694:GOH327697 GEC327694:GEL327697 FUG327694:FUP327697 FKK327694:FKT327697 FAO327694:FAX327697 EQS327694:ERB327697 EGW327694:EHF327697 DXA327694:DXJ327697 DNE327694:DNN327697 DDI327694:DDR327697 CTM327694:CTV327697 CJQ327694:CJZ327697 BZU327694:CAD327697 BPY327694:BQH327697 BGC327694:BGL327697 AWG327694:AWP327697 AMK327694:AMT327697 ACO327694:ACX327697 SS327694:TB327697 IW327694:JF327697 F327694:J327697 WVI262158:WVR262161 WLM262158:WLV262161 WBQ262158:WBZ262161 VRU262158:VSD262161 VHY262158:VIH262161 UYC262158:UYL262161 UOG262158:UOP262161 UEK262158:UET262161 TUO262158:TUX262161 TKS262158:TLB262161 TAW262158:TBF262161 SRA262158:SRJ262161 SHE262158:SHN262161 RXI262158:RXR262161 RNM262158:RNV262161 RDQ262158:RDZ262161 QTU262158:QUD262161 QJY262158:QKH262161 QAC262158:QAL262161 PQG262158:PQP262161 PGK262158:PGT262161 OWO262158:OWX262161 OMS262158:ONB262161 OCW262158:ODF262161 NTA262158:NTJ262161 NJE262158:NJN262161 MZI262158:MZR262161 MPM262158:MPV262161 MFQ262158:MFZ262161 LVU262158:LWD262161 LLY262158:LMH262161 LCC262158:LCL262161 KSG262158:KSP262161 KIK262158:KIT262161 JYO262158:JYX262161 JOS262158:JPB262161 JEW262158:JFF262161 IVA262158:IVJ262161 ILE262158:ILN262161 IBI262158:IBR262161 HRM262158:HRV262161 HHQ262158:HHZ262161 GXU262158:GYD262161 GNY262158:GOH262161 GEC262158:GEL262161 FUG262158:FUP262161 FKK262158:FKT262161 FAO262158:FAX262161 EQS262158:ERB262161 EGW262158:EHF262161 DXA262158:DXJ262161 DNE262158:DNN262161 DDI262158:DDR262161 CTM262158:CTV262161 CJQ262158:CJZ262161 BZU262158:CAD262161 BPY262158:BQH262161 BGC262158:BGL262161 AWG262158:AWP262161 AMK262158:AMT262161 ACO262158:ACX262161 SS262158:TB262161 IW262158:JF262161 F262158:J262161 WVI196622:WVR196625 WLM196622:WLV196625 WBQ196622:WBZ196625 VRU196622:VSD196625 VHY196622:VIH196625 UYC196622:UYL196625 UOG196622:UOP196625 UEK196622:UET196625 TUO196622:TUX196625 TKS196622:TLB196625 TAW196622:TBF196625 SRA196622:SRJ196625 SHE196622:SHN196625 RXI196622:RXR196625 RNM196622:RNV196625 RDQ196622:RDZ196625 QTU196622:QUD196625 QJY196622:QKH196625 QAC196622:QAL196625 PQG196622:PQP196625 PGK196622:PGT196625 OWO196622:OWX196625 OMS196622:ONB196625 OCW196622:ODF196625 NTA196622:NTJ196625 NJE196622:NJN196625 MZI196622:MZR196625 MPM196622:MPV196625 MFQ196622:MFZ196625 LVU196622:LWD196625 LLY196622:LMH196625 LCC196622:LCL196625 KSG196622:KSP196625 KIK196622:KIT196625 JYO196622:JYX196625 JOS196622:JPB196625 JEW196622:JFF196625 IVA196622:IVJ196625 ILE196622:ILN196625 IBI196622:IBR196625 HRM196622:HRV196625 HHQ196622:HHZ196625 GXU196622:GYD196625 GNY196622:GOH196625 GEC196622:GEL196625 FUG196622:FUP196625 FKK196622:FKT196625 FAO196622:FAX196625 EQS196622:ERB196625 EGW196622:EHF196625 DXA196622:DXJ196625 DNE196622:DNN196625 DDI196622:DDR196625 CTM196622:CTV196625 CJQ196622:CJZ196625 BZU196622:CAD196625 BPY196622:BQH196625 BGC196622:BGL196625 AWG196622:AWP196625 AMK196622:AMT196625 ACO196622:ACX196625 SS196622:TB196625 IW196622:JF196625 F196622:J196625 WVI131086:WVR131089 WLM131086:WLV131089 WBQ131086:WBZ131089 VRU131086:VSD131089 VHY131086:VIH131089 UYC131086:UYL131089 UOG131086:UOP131089 UEK131086:UET131089 TUO131086:TUX131089 TKS131086:TLB131089 TAW131086:TBF131089 SRA131086:SRJ131089 SHE131086:SHN131089 RXI131086:RXR131089 RNM131086:RNV131089 RDQ131086:RDZ131089 QTU131086:QUD131089 QJY131086:QKH131089 QAC131086:QAL131089 PQG131086:PQP131089 PGK131086:PGT131089 OWO131086:OWX131089 OMS131086:ONB131089 OCW131086:ODF131089 NTA131086:NTJ131089 NJE131086:NJN131089 MZI131086:MZR131089 MPM131086:MPV131089 MFQ131086:MFZ131089 LVU131086:LWD131089 LLY131086:LMH131089 LCC131086:LCL131089 KSG131086:KSP131089 KIK131086:KIT131089 JYO131086:JYX131089 JOS131086:JPB131089 JEW131086:JFF131089 IVA131086:IVJ131089 ILE131086:ILN131089 IBI131086:IBR131089 HRM131086:HRV131089 HHQ131086:HHZ131089 GXU131086:GYD131089 GNY131086:GOH131089 GEC131086:GEL131089 FUG131086:FUP131089 FKK131086:FKT131089 FAO131086:FAX131089 EQS131086:ERB131089 EGW131086:EHF131089 DXA131086:DXJ131089 DNE131086:DNN131089 DDI131086:DDR131089 CTM131086:CTV131089 CJQ131086:CJZ131089 BZU131086:CAD131089 BPY131086:BQH131089 BGC131086:BGL131089 AWG131086:AWP131089 AMK131086:AMT131089 ACO131086:ACX131089 SS131086:TB131089 IW131086:JF131089 F131086:J131089 WVI65550:WVR65553 WLM65550:WLV65553 WBQ65550:WBZ65553 VRU65550:VSD65553 VHY65550:VIH65553 UYC65550:UYL65553 UOG65550:UOP65553 UEK65550:UET65553 TUO65550:TUX65553 TKS65550:TLB65553 TAW65550:TBF65553 SRA65550:SRJ65553 SHE65550:SHN65553 RXI65550:RXR65553 RNM65550:RNV65553 RDQ65550:RDZ65553 QTU65550:QUD65553 QJY65550:QKH65553 QAC65550:QAL65553 PQG65550:PQP65553 PGK65550:PGT65553 OWO65550:OWX65553 OMS65550:ONB65553 OCW65550:ODF65553 NTA65550:NTJ65553 NJE65550:NJN65553 MZI65550:MZR65553 MPM65550:MPV65553 MFQ65550:MFZ65553 LVU65550:LWD65553 LLY65550:LMH65553 LCC65550:LCL65553 KSG65550:KSP65553 KIK65550:KIT65553 JYO65550:JYX65553 JOS65550:JPB65553 JEW65550:JFF65553 IVA65550:IVJ65553 ILE65550:ILN65553 IBI65550:IBR65553 HRM65550:HRV65553 HHQ65550:HHZ65553 GXU65550:GYD65553 GNY65550:GOH65553 GEC65550:GEL65553 FUG65550:FUP65553 FKK65550:FKT65553 FAO65550:FAX65553 EQS65550:ERB65553 EGW65550:EHF65553 DXA65550:DXJ65553 DNE65550:DNN65553 DDI65550:DDR65553 CTM65550:CTV65553 CJQ65550:CJZ65553 BZU65550:CAD65553 BPY65550:BQH65553 BGC65550:BGL65553 AWG65550:AWP65553 AMK65550:AMT65553 ACO65550:ACX65553 SS65550:TB65553 IW65550:JF65553 F65550:J65553 WVI21:WVR21 WLM21:WLV21 WBQ21:WBZ21 VRU21:VSD21 VHY21:VIH21 UYC21:UYL21 UOG21:UOP21 UEK21:UET21 TUO21:TUX21 TKS21:TLB21 TAW21:TBF21 SRA21:SRJ21 SHE21:SHN21 RXI21:RXR21 RNM21:RNV21 RDQ21:RDZ21 QTU21:QUD21 QJY21:QKH21 QAC21:QAL21 PQG21:PQP21 PGK21:PGT21 OWO21:OWX21 OMS21:ONB21 OCW21:ODF21 NTA21:NTJ21 NJE21:NJN21 MZI21:MZR21 MPM21:MPV21 MFQ21:MFZ21 LVU21:LWD21 LLY21:LMH21 LCC21:LCL21 KSG21:KSP21 KIK21:KIT21 JYO21:JYX21 JOS21:JPB21 JEW21:JFF21 IVA21:IVJ21 ILE21:ILN21 IBI21:IBR21 HRM21:HRV21 HHQ21:HHZ21 GXU21:GYD21 GNY21:GOH21 GEC21:GEL21 FUG21:FUP21 FKK21:FKT21 FAO21:FAX21 EQS21:ERB21 EGW21:EHF21 DXA21:DXJ21 DNE21:DNN21 DDI21:DDR21 CTM21:CTV21 CJQ21:CJZ21 BZU21:CAD21 BPY21:BQH21 BGC21:BGL21 AWG21:AWP21 AMK21:AMT21 ACO21:ACX21 SS21:TB21 IW21:JF21 F21:J21 WVI983045:WVR983049 WLM983045:WLV983049 WBQ983045:WBZ983049 VRU983045:VSD983049 VHY983045:VIH983049 UYC983045:UYL983049 UOG983045:UOP983049 UEK983045:UET983049 TUO983045:TUX983049 TKS983045:TLB983049 TAW983045:TBF983049 SRA983045:SRJ983049 SHE983045:SHN983049 RXI983045:RXR983049 RNM983045:RNV983049 RDQ983045:RDZ983049 QTU983045:QUD983049 QJY983045:QKH983049 QAC983045:QAL983049 PQG983045:PQP983049 PGK983045:PGT983049 OWO983045:OWX983049 OMS983045:ONB983049 OCW983045:ODF983049 NTA983045:NTJ983049 NJE983045:NJN983049 MZI983045:MZR983049 MPM983045:MPV983049 MFQ983045:MFZ983049 LVU983045:LWD983049 LLY983045:LMH983049 LCC983045:LCL983049 KSG983045:KSP983049 KIK983045:KIT983049 JYO983045:JYX983049 JOS983045:JPB983049 JEW983045:JFF983049 IVA983045:IVJ983049 ILE983045:ILN983049 IBI983045:IBR983049 HRM983045:HRV983049 HHQ983045:HHZ983049 GXU983045:GYD983049 GNY983045:GOH983049 GEC983045:GEL983049 FUG983045:FUP983049 FKK983045:FKT983049 FAO983045:FAX983049 EQS983045:ERB983049 EGW983045:EHF983049 DXA983045:DXJ983049 DNE983045:DNN983049 DDI983045:DDR983049 CTM983045:CTV983049 CJQ983045:CJZ983049 BZU983045:CAD983049 BPY983045:BQH983049 BGC983045:BGL983049 AWG983045:AWP983049 AMK983045:AMT983049 ACO983045:ACX983049 SS983045:TB983049 IW983045:JF983049 F983045:J983049 WVI917509:WVR917513 WLM917509:WLV917513 WBQ917509:WBZ917513 VRU917509:VSD917513 VHY917509:VIH917513 UYC917509:UYL917513 UOG917509:UOP917513 UEK917509:UET917513 TUO917509:TUX917513 TKS917509:TLB917513 TAW917509:TBF917513 SRA917509:SRJ917513 SHE917509:SHN917513 RXI917509:RXR917513 RNM917509:RNV917513 RDQ917509:RDZ917513 QTU917509:QUD917513 QJY917509:QKH917513 QAC917509:QAL917513 PQG917509:PQP917513 PGK917509:PGT917513 OWO917509:OWX917513 OMS917509:ONB917513 OCW917509:ODF917513 NTA917509:NTJ917513 NJE917509:NJN917513 MZI917509:MZR917513 MPM917509:MPV917513 MFQ917509:MFZ917513 LVU917509:LWD917513 LLY917509:LMH917513 LCC917509:LCL917513 KSG917509:KSP917513 KIK917509:KIT917513 JYO917509:JYX917513 JOS917509:JPB917513 JEW917509:JFF917513 IVA917509:IVJ917513 ILE917509:ILN917513 IBI917509:IBR917513 HRM917509:HRV917513 HHQ917509:HHZ917513 GXU917509:GYD917513 GNY917509:GOH917513 GEC917509:GEL917513 FUG917509:FUP917513 FKK917509:FKT917513 FAO917509:FAX917513 EQS917509:ERB917513 EGW917509:EHF917513 DXA917509:DXJ917513 DNE917509:DNN917513 DDI917509:DDR917513 CTM917509:CTV917513 CJQ917509:CJZ917513 BZU917509:CAD917513 BPY917509:BQH917513 BGC917509:BGL917513 AWG917509:AWP917513 AMK917509:AMT917513 ACO917509:ACX917513 SS917509:TB917513 IW917509:JF917513 F917509:J917513 WVI851973:WVR851977 WLM851973:WLV851977 WBQ851973:WBZ851977 VRU851973:VSD851977 VHY851973:VIH851977 UYC851973:UYL851977 UOG851973:UOP851977 UEK851973:UET851977 TUO851973:TUX851977 TKS851973:TLB851977 TAW851973:TBF851977 SRA851973:SRJ851977 SHE851973:SHN851977 RXI851973:RXR851977 RNM851973:RNV851977 RDQ851973:RDZ851977 QTU851973:QUD851977 QJY851973:QKH851977 QAC851973:QAL851977 PQG851973:PQP851977 PGK851973:PGT851977 OWO851973:OWX851977 OMS851973:ONB851977 OCW851973:ODF851977 NTA851973:NTJ851977 NJE851973:NJN851977 MZI851973:MZR851977 MPM851973:MPV851977 MFQ851973:MFZ851977 LVU851973:LWD851977 LLY851973:LMH851977 LCC851973:LCL851977 KSG851973:KSP851977 KIK851973:KIT851977 JYO851973:JYX851977 JOS851973:JPB851977 JEW851973:JFF851977 IVA851973:IVJ851977 ILE851973:ILN851977 IBI851973:IBR851977 HRM851973:HRV851977 HHQ851973:HHZ851977 GXU851973:GYD851977 GNY851973:GOH851977 GEC851973:GEL851977 FUG851973:FUP851977 FKK851973:FKT851977 FAO851973:FAX851977 EQS851973:ERB851977 EGW851973:EHF851977 DXA851973:DXJ851977 DNE851973:DNN851977 DDI851973:DDR851977 CTM851973:CTV851977 CJQ851973:CJZ851977 BZU851973:CAD851977 BPY851973:BQH851977 BGC851973:BGL851977 AWG851973:AWP851977 AMK851973:AMT851977 ACO851973:ACX851977 SS851973:TB851977 IW851973:JF851977 F851973:J851977 WVI786437:WVR786441 WLM786437:WLV786441 WBQ786437:WBZ786441 VRU786437:VSD786441 VHY786437:VIH786441 UYC786437:UYL786441 UOG786437:UOP786441 UEK786437:UET786441 TUO786437:TUX786441 TKS786437:TLB786441 TAW786437:TBF786441 SRA786437:SRJ786441 SHE786437:SHN786441 RXI786437:RXR786441 RNM786437:RNV786441 RDQ786437:RDZ786441 QTU786437:QUD786441 QJY786437:QKH786441 QAC786437:QAL786441 PQG786437:PQP786441 PGK786437:PGT786441 OWO786437:OWX786441 OMS786437:ONB786441 OCW786437:ODF786441 NTA786437:NTJ786441 NJE786437:NJN786441 MZI786437:MZR786441 MPM786437:MPV786441 MFQ786437:MFZ786441 LVU786437:LWD786441 LLY786437:LMH786441 LCC786437:LCL786441 KSG786437:KSP786441 KIK786437:KIT786441 JYO786437:JYX786441 JOS786437:JPB786441 JEW786437:JFF786441 IVA786437:IVJ786441 ILE786437:ILN786441 IBI786437:IBR786441 HRM786437:HRV786441 HHQ786437:HHZ786441 GXU786437:GYD786441 GNY786437:GOH786441 GEC786437:GEL786441 FUG786437:FUP786441 FKK786437:FKT786441 FAO786437:FAX786441 EQS786437:ERB786441 EGW786437:EHF786441 DXA786437:DXJ786441 DNE786437:DNN786441 DDI786437:DDR786441 CTM786437:CTV786441 CJQ786437:CJZ786441 BZU786437:CAD786441 BPY786437:BQH786441 BGC786437:BGL786441 AWG786437:AWP786441 AMK786437:AMT786441 ACO786437:ACX786441 SS786437:TB786441 IW786437:JF786441 F786437:J786441 WVI720901:WVR720905 WLM720901:WLV720905 WBQ720901:WBZ720905 VRU720901:VSD720905 VHY720901:VIH720905 UYC720901:UYL720905 UOG720901:UOP720905 UEK720901:UET720905 TUO720901:TUX720905 TKS720901:TLB720905 TAW720901:TBF720905 SRA720901:SRJ720905 SHE720901:SHN720905 RXI720901:RXR720905 RNM720901:RNV720905 RDQ720901:RDZ720905 QTU720901:QUD720905 QJY720901:QKH720905 QAC720901:QAL720905 PQG720901:PQP720905 PGK720901:PGT720905 OWO720901:OWX720905 OMS720901:ONB720905 OCW720901:ODF720905 NTA720901:NTJ720905 NJE720901:NJN720905 MZI720901:MZR720905 MPM720901:MPV720905 MFQ720901:MFZ720905 LVU720901:LWD720905 LLY720901:LMH720905 LCC720901:LCL720905 KSG720901:KSP720905 KIK720901:KIT720905 JYO720901:JYX720905 JOS720901:JPB720905 JEW720901:JFF720905 IVA720901:IVJ720905 ILE720901:ILN720905 IBI720901:IBR720905 HRM720901:HRV720905 HHQ720901:HHZ720905 GXU720901:GYD720905 GNY720901:GOH720905 GEC720901:GEL720905 FUG720901:FUP720905 FKK720901:FKT720905 FAO720901:FAX720905 EQS720901:ERB720905 EGW720901:EHF720905 DXA720901:DXJ720905 DNE720901:DNN720905 DDI720901:DDR720905 CTM720901:CTV720905 CJQ720901:CJZ720905 BZU720901:CAD720905 BPY720901:BQH720905 BGC720901:BGL720905 AWG720901:AWP720905 AMK720901:AMT720905 ACO720901:ACX720905 SS720901:TB720905 IW720901:JF720905 F720901:J720905 WVI655365:WVR655369 WLM655365:WLV655369 WBQ655365:WBZ655369 VRU655365:VSD655369 VHY655365:VIH655369 UYC655365:UYL655369 UOG655365:UOP655369 UEK655365:UET655369 TUO655365:TUX655369 TKS655365:TLB655369 TAW655365:TBF655369 SRA655365:SRJ655369 SHE655365:SHN655369 RXI655365:RXR655369 RNM655365:RNV655369 RDQ655365:RDZ655369 QTU655365:QUD655369 QJY655365:QKH655369 QAC655365:QAL655369 PQG655365:PQP655369 PGK655365:PGT655369 OWO655365:OWX655369 OMS655365:ONB655369 OCW655365:ODF655369 NTA655365:NTJ655369 NJE655365:NJN655369 MZI655365:MZR655369 MPM655365:MPV655369 MFQ655365:MFZ655369 LVU655365:LWD655369 LLY655365:LMH655369 LCC655365:LCL655369 KSG655365:KSP655369 KIK655365:KIT655369 JYO655365:JYX655369 JOS655365:JPB655369 JEW655365:JFF655369 IVA655365:IVJ655369 ILE655365:ILN655369 IBI655365:IBR655369 HRM655365:HRV655369 HHQ655365:HHZ655369 GXU655365:GYD655369 GNY655365:GOH655369 GEC655365:GEL655369 FUG655365:FUP655369 FKK655365:FKT655369 FAO655365:FAX655369 EQS655365:ERB655369 EGW655365:EHF655369 DXA655365:DXJ655369 DNE655365:DNN655369 DDI655365:DDR655369 CTM655365:CTV655369 CJQ655365:CJZ655369 BZU655365:CAD655369 BPY655365:BQH655369 BGC655365:BGL655369 AWG655365:AWP655369 AMK655365:AMT655369 ACO655365:ACX655369 SS655365:TB655369 IW655365:JF655369 F655365:J655369 WVI589829:WVR589833 WLM589829:WLV589833 WBQ589829:WBZ589833 VRU589829:VSD589833 VHY589829:VIH589833 UYC589829:UYL589833 UOG589829:UOP589833 UEK589829:UET589833 TUO589829:TUX589833 TKS589829:TLB589833 TAW589829:TBF589833 SRA589829:SRJ589833 SHE589829:SHN589833 RXI589829:RXR589833 RNM589829:RNV589833 RDQ589829:RDZ589833 QTU589829:QUD589833 QJY589829:QKH589833 QAC589829:QAL589833 PQG589829:PQP589833 PGK589829:PGT589833 OWO589829:OWX589833 OMS589829:ONB589833 OCW589829:ODF589833 NTA589829:NTJ589833 NJE589829:NJN589833 MZI589829:MZR589833 MPM589829:MPV589833 MFQ589829:MFZ589833 LVU589829:LWD589833 LLY589829:LMH589833 LCC589829:LCL589833 KSG589829:KSP589833 KIK589829:KIT589833 JYO589829:JYX589833 JOS589829:JPB589833 JEW589829:JFF589833 IVA589829:IVJ589833 ILE589829:ILN589833 IBI589829:IBR589833 HRM589829:HRV589833 HHQ589829:HHZ589833 GXU589829:GYD589833 GNY589829:GOH589833 GEC589829:GEL589833 FUG589829:FUP589833 FKK589829:FKT589833 FAO589829:FAX589833 EQS589829:ERB589833 EGW589829:EHF589833 DXA589829:DXJ589833 DNE589829:DNN589833 DDI589829:DDR589833 CTM589829:CTV589833 CJQ589829:CJZ589833 BZU589829:CAD589833 BPY589829:BQH589833 BGC589829:BGL589833 AWG589829:AWP589833 AMK589829:AMT589833 ACO589829:ACX589833 SS589829:TB589833 IW589829:JF589833 F589829:J589833 WVI524293:WVR524297 WLM524293:WLV524297 WBQ524293:WBZ524297 VRU524293:VSD524297 VHY524293:VIH524297 UYC524293:UYL524297 UOG524293:UOP524297 UEK524293:UET524297 TUO524293:TUX524297 TKS524293:TLB524297 TAW524293:TBF524297 SRA524293:SRJ524297 SHE524293:SHN524297 RXI524293:RXR524297 RNM524293:RNV524297 RDQ524293:RDZ524297 QTU524293:QUD524297 QJY524293:QKH524297 QAC524293:QAL524297 PQG524293:PQP524297 PGK524293:PGT524297 OWO524293:OWX524297 OMS524293:ONB524297 OCW524293:ODF524297 NTA524293:NTJ524297 NJE524293:NJN524297 MZI524293:MZR524297 MPM524293:MPV524297 MFQ524293:MFZ524297 LVU524293:LWD524297 LLY524293:LMH524297 LCC524293:LCL524297 KSG524293:KSP524297 KIK524293:KIT524297 JYO524293:JYX524297 JOS524293:JPB524297 JEW524293:JFF524297 IVA524293:IVJ524297 ILE524293:ILN524297 IBI524293:IBR524297 HRM524293:HRV524297 HHQ524293:HHZ524297 GXU524293:GYD524297 GNY524293:GOH524297 GEC524293:GEL524297 FUG524293:FUP524297 FKK524293:FKT524297 FAO524293:FAX524297 EQS524293:ERB524297 EGW524293:EHF524297 DXA524293:DXJ524297 DNE524293:DNN524297 DDI524293:DDR524297 CTM524293:CTV524297 CJQ524293:CJZ524297 BZU524293:CAD524297 BPY524293:BQH524297 BGC524293:BGL524297 AWG524293:AWP524297 AMK524293:AMT524297 ACO524293:ACX524297 SS524293:TB524297 IW524293:JF524297 F524293:J524297 WVI458757:WVR458761 WLM458757:WLV458761 WBQ458757:WBZ458761 VRU458757:VSD458761 VHY458757:VIH458761 UYC458757:UYL458761 UOG458757:UOP458761 UEK458757:UET458761 TUO458757:TUX458761 TKS458757:TLB458761 TAW458757:TBF458761 SRA458757:SRJ458761 SHE458757:SHN458761 RXI458757:RXR458761 RNM458757:RNV458761 RDQ458757:RDZ458761 QTU458757:QUD458761 QJY458757:QKH458761 QAC458757:QAL458761 PQG458757:PQP458761 PGK458757:PGT458761 OWO458757:OWX458761 OMS458757:ONB458761 OCW458757:ODF458761 NTA458757:NTJ458761 NJE458757:NJN458761 MZI458757:MZR458761 MPM458757:MPV458761 MFQ458757:MFZ458761 LVU458757:LWD458761 LLY458757:LMH458761 LCC458757:LCL458761 KSG458757:KSP458761 KIK458757:KIT458761 JYO458757:JYX458761 JOS458757:JPB458761 JEW458757:JFF458761 IVA458757:IVJ458761 ILE458757:ILN458761 IBI458757:IBR458761 HRM458757:HRV458761 HHQ458757:HHZ458761 GXU458757:GYD458761 GNY458757:GOH458761 GEC458757:GEL458761 FUG458757:FUP458761 FKK458757:FKT458761 FAO458757:FAX458761 EQS458757:ERB458761 EGW458757:EHF458761 DXA458757:DXJ458761 DNE458757:DNN458761 DDI458757:DDR458761 CTM458757:CTV458761 CJQ458757:CJZ458761 BZU458757:CAD458761 BPY458757:BQH458761 BGC458757:BGL458761 AWG458757:AWP458761 AMK458757:AMT458761 ACO458757:ACX458761 SS458757:TB458761 IW458757:JF458761 F458757:J458761 WVI393221:WVR393225 WLM393221:WLV393225 WBQ393221:WBZ393225 VRU393221:VSD393225 VHY393221:VIH393225 UYC393221:UYL393225 UOG393221:UOP393225 UEK393221:UET393225 TUO393221:TUX393225 TKS393221:TLB393225 TAW393221:TBF393225 SRA393221:SRJ393225 SHE393221:SHN393225 RXI393221:RXR393225 RNM393221:RNV393225 RDQ393221:RDZ393225 QTU393221:QUD393225 QJY393221:QKH393225 QAC393221:QAL393225 PQG393221:PQP393225 PGK393221:PGT393225 OWO393221:OWX393225 OMS393221:ONB393225 OCW393221:ODF393225 NTA393221:NTJ393225 NJE393221:NJN393225 MZI393221:MZR393225 MPM393221:MPV393225 MFQ393221:MFZ393225 LVU393221:LWD393225 LLY393221:LMH393225 LCC393221:LCL393225 KSG393221:KSP393225 KIK393221:KIT393225 JYO393221:JYX393225 JOS393221:JPB393225 JEW393221:JFF393225 IVA393221:IVJ393225 ILE393221:ILN393225 IBI393221:IBR393225 HRM393221:HRV393225 HHQ393221:HHZ393225 GXU393221:GYD393225 GNY393221:GOH393225 GEC393221:GEL393225 FUG393221:FUP393225 FKK393221:FKT393225 FAO393221:FAX393225 EQS393221:ERB393225 EGW393221:EHF393225 DXA393221:DXJ393225 DNE393221:DNN393225 DDI393221:DDR393225 CTM393221:CTV393225 CJQ393221:CJZ393225 BZU393221:CAD393225 BPY393221:BQH393225 BGC393221:BGL393225 AWG393221:AWP393225 AMK393221:AMT393225 ACO393221:ACX393225 SS393221:TB393225 IW393221:JF393225 F393221:J393225 WVI327685:WVR327689 WLM327685:WLV327689 WBQ327685:WBZ327689 VRU327685:VSD327689 VHY327685:VIH327689 UYC327685:UYL327689 UOG327685:UOP327689 UEK327685:UET327689 TUO327685:TUX327689 TKS327685:TLB327689 TAW327685:TBF327689 SRA327685:SRJ327689 SHE327685:SHN327689 RXI327685:RXR327689 RNM327685:RNV327689 RDQ327685:RDZ327689 QTU327685:QUD327689 QJY327685:QKH327689 QAC327685:QAL327689 PQG327685:PQP327689 PGK327685:PGT327689 OWO327685:OWX327689 OMS327685:ONB327689 OCW327685:ODF327689 NTA327685:NTJ327689 NJE327685:NJN327689 MZI327685:MZR327689 MPM327685:MPV327689 MFQ327685:MFZ327689 LVU327685:LWD327689 LLY327685:LMH327689 LCC327685:LCL327689 KSG327685:KSP327689 KIK327685:KIT327689 JYO327685:JYX327689 JOS327685:JPB327689 JEW327685:JFF327689 IVA327685:IVJ327689 ILE327685:ILN327689 IBI327685:IBR327689 HRM327685:HRV327689 HHQ327685:HHZ327689 GXU327685:GYD327689 GNY327685:GOH327689 GEC327685:GEL327689 FUG327685:FUP327689 FKK327685:FKT327689 FAO327685:FAX327689 EQS327685:ERB327689 EGW327685:EHF327689 DXA327685:DXJ327689 DNE327685:DNN327689 DDI327685:DDR327689 CTM327685:CTV327689 CJQ327685:CJZ327689 BZU327685:CAD327689 BPY327685:BQH327689 BGC327685:BGL327689 AWG327685:AWP327689 AMK327685:AMT327689 ACO327685:ACX327689 SS327685:TB327689 IW327685:JF327689 F327685:J327689 WVI262149:WVR262153 WLM262149:WLV262153 WBQ262149:WBZ262153 VRU262149:VSD262153 VHY262149:VIH262153 UYC262149:UYL262153 UOG262149:UOP262153 UEK262149:UET262153 TUO262149:TUX262153 TKS262149:TLB262153 TAW262149:TBF262153 SRA262149:SRJ262153 SHE262149:SHN262153 RXI262149:RXR262153 RNM262149:RNV262153 RDQ262149:RDZ262153 QTU262149:QUD262153 QJY262149:QKH262153 QAC262149:QAL262153 PQG262149:PQP262153 PGK262149:PGT262153 OWO262149:OWX262153 OMS262149:ONB262153 OCW262149:ODF262153 NTA262149:NTJ262153 NJE262149:NJN262153 MZI262149:MZR262153 MPM262149:MPV262153 MFQ262149:MFZ262153 LVU262149:LWD262153 LLY262149:LMH262153 LCC262149:LCL262153 KSG262149:KSP262153 KIK262149:KIT262153 JYO262149:JYX262153 JOS262149:JPB262153 JEW262149:JFF262153 IVA262149:IVJ262153 ILE262149:ILN262153 IBI262149:IBR262153 HRM262149:HRV262153 HHQ262149:HHZ262153 GXU262149:GYD262153 GNY262149:GOH262153 GEC262149:GEL262153 FUG262149:FUP262153 FKK262149:FKT262153 FAO262149:FAX262153 EQS262149:ERB262153 EGW262149:EHF262153 DXA262149:DXJ262153 DNE262149:DNN262153 DDI262149:DDR262153 CTM262149:CTV262153 CJQ262149:CJZ262153 BZU262149:CAD262153 BPY262149:BQH262153 BGC262149:BGL262153 AWG262149:AWP262153 AMK262149:AMT262153 ACO262149:ACX262153 SS262149:TB262153 IW262149:JF262153 F262149:J262153 WVI196613:WVR196617 WLM196613:WLV196617 WBQ196613:WBZ196617 VRU196613:VSD196617 VHY196613:VIH196617 UYC196613:UYL196617 UOG196613:UOP196617 UEK196613:UET196617 TUO196613:TUX196617 TKS196613:TLB196617 TAW196613:TBF196617 SRA196613:SRJ196617 SHE196613:SHN196617 RXI196613:RXR196617 RNM196613:RNV196617 RDQ196613:RDZ196617 QTU196613:QUD196617 QJY196613:QKH196617 QAC196613:QAL196617 PQG196613:PQP196617 PGK196613:PGT196617 OWO196613:OWX196617 OMS196613:ONB196617 OCW196613:ODF196617 NTA196613:NTJ196617 NJE196613:NJN196617 MZI196613:MZR196617 MPM196613:MPV196617 MFQ196613:MFZ196617 LVU196613:LWD196617 LLY196613:LMH196617 LCC196613:LCL196617 KSG196613:KSP196617 KIK196613:KIT196617 JYO196613:JYX196617 JOS196613:JPB196617 JEW196613:JFF196617 IVA196613:IVJ196617 ILE196613:ILN196617 IBI196613:IBR196617 HRM196613:HRV196617 HHQ196613:HHZ196617 GXU196613:GYD196617 GNY196613:GOH196617 GEC196613:GEL196617 FUG196613:FUP196617 FKK196613:FKT196617 FAO196613:FAX196617 EQS196613:ERB196617 EGW196613:EHF196617 DXA196613:DXJ196617 DNE196613:DNN196617 DDI196613:DDR196617 CTM196613:CTV196617 CJQ196613:CJZ196617 BZU196613:CAD196617 BPY196613:BQH196617 BGC196613:BGL196617 AWG196613:AWP196617 AMK196613:AMT196617 ACO196613:ACX196617 SS196613:TB196617 IW196613:JF196617 F196613:J196617 WVI131077:WVR131081 WLM131077:WLV131081 WBQ131077:WBZ131081 VRU131077:VSD131081 VHY131077:VIH131081 UYC131077:UYL131081 UOG131077:UOP131081 UEK131077:UET131081 TUO131077:TUX131081 TKS131077:TLB131081 TAW131077:TBF131081 SRA131077:SRJ131081 SHE131077:SHN131081 RXI131077:RXR131081 RNM131077:RNV131081 RDQ131077:RDZ131081 QTU131077:QUD131081 QJY131077:QKH131081 QAC131077:QAL131081 PQG131077:PQP131081 PGK131077:PGT131081 OWO131077:OWX131081 OMS131077:ONB131081 OCW131077:ODF131081 NTA131077:NTJ131081 NJE131077:NJN131081 MZI131077:MZR131081 MPM131077:MPV131081 MFQ131077:MFZ131081 LVU131077:LWD131081 LLY131077:LMH131081 LCC131077:LCL131081 KSG131077:KSP131081 KIK131077:KIT131081 JYO131077:JYX131081 JOS131077:JPB131081 JEW131077:JFF131081 IVA131077:IVJ131081 ILE131077:ILN131081 IBI131077:IBR131081 HRM131077:HRV131081 HHQ131077:HHZ131081 GXU131077:GYD131081 GNY131077:GOH131081 GEC131077:GEL131081 FUG131077:FUP131081 FKK131077:FKT131081 FAO131077:FAX131081 EQS131077:ERB131081 EGW131077:EHF131081 DXA131077:DXJ131081 DNE131077:DNN131081 DDI131077:DDR131081 CTM131077:CTV131081 CJQ131077:CJZ131081 BZU131077:CAD131081 BPY131077:BQH131081 BGC131077:BGL131081 AWG131077:AWP131081 AMK131077:AMT131081 ACO131077:ACX131081 SS131077:TB131081 IW131077:JF131081 F131077:J131081 WVI65541:WVR65545 WLM65541:WLV65545 WBQ65541:WBZ65545 VRU65541:VSD65545 VHY65541:VIH65545 UYC65541:UYL65545 UOG65541:UOP65545 UEK65541:UET65545 TUO65541:TUX65545 TKS65541:TLB65545 TAW65541:TBF65545 SRA65541:SRJ65545 SHE65541:SHN65545 RXI65541:RXR65545 RNM65541:RNV65545 RDQ65541:RDZ65545 QTU65541:QUD65545 QJY65541:QKH65545 QAC65541:QAL65545 PQG65541:PQP65545 PGK65541:PGT65545 OWO65541:OWX65545 OMS65541:ONB65545 OCW65541:ODF65545 NTA65541:NTJ65545 NJE65541:NJN65545 MZI65541:MZR65545 MPM65541:MPV65545 MFQ65541:MFZ65545 LVU65541:LWD65545 LLY65541:LMH65545 LCC65541:LCL65545 KSG65541:KSP65545 KIK65541:KIT65545 JYO65541:JYX65545 JOS65541:JPB65545 JEW65541:JFF65545 IVA65541:IVJ65545 ILE65541:ILN65545 IBI65541:IBR65545 HRM65541:HRV65545 HHQ65541:HHZ65545 GXU65541:GYD65545 GNY65541:GOH65545 GEC65541:GEL65545 FUG65541:FUP65545 FKK65541:FKT65545 FAO65541:FAX65545 EQS65541:ERB65545 EGW65541:EHF65545 DXA65541:DXJ65545 DNE65541:DNN65545 DDI65541:DDR65545 CTM65541:CTV65545 CJQ65541:CJZ65545 BZU65541:CAD65545 BPY65541:BQH65545 BGC65541:BGL65545 AWG65541:AWP65545 AMK65541:AMT65545 ACO65541:ACX65545 SS65541:TB65545 IW65541:JF65545 F65541:J65545 WVI12:WVR15 WLM12:WLV15 WBQ12:WBZ15 VRU12:VSD15 VHY12:VIH15 UYC12:UYL15 UOG12:UOP15 UEK12:UET15 TUO12:TUX15 TKS12:TLB15 TAW12:TBF15 SRA12:SRJ15 SHE12:SHN15 RXI12:RXR15 RNM12:RNV15 RDQ12:RDZ15 QTU12:QUD15 QJY12:QKH15 QAC12:QAL15 PQG12:PQP15 PGK12:PGT15 OWO12:OWX15 OMS12:ONB15 OCW12:ODF15 NTA12:NTJ15 NJE12:NJN15 MZI12:MZR15 MPM12:MPV15 MFQ12:MFZ15 LVU12:LWD15 LLY12:LMH15 LCC12:LCL15 KSG12:KSP15 KIK12:KIT15 JYO12:JYX15 JOS12:JPB15 JEW12:JFF15 IVA12:IVJ15 ILE12:ILN15 IBI12:IBR15 HRM12:HRV15 HHQ12:HHZ15 GXU12:GYD15 GNY12:GOH15 GEC12:GEL15 FUG12:FUP15 FKK12:FKT15 FAO12:FAX15 EQS12:ERB15 EGW12:EHF15 DXA12:DXJ15 DNE12:DNN15 DDI12:DDR15 CTM12:CTV15 CJQ12:CJZ15 BZU12:CAD15 BPY12:BQH15 BGC12:BGL15 AWG12:AWP15 AMK12:AMT15 ACO12:ACX15 SS12:TB15 WVI983059:WVR983062" xr:uid="{E623D8A4-54CB-442C-82F0-8BEAA22505BE}">
      <formula1>$C$27:$C$29</formula1>
    </dataValidation>
  </dataValidations>
  <pageMargins left="0.7" right="0.7" top="0.75" bottom="0.75" header="0.3" footer="0.3"/>
  <pageSetup paperSize="9" orientation="portrait" r:id="rId1"/>
  <headerFooter>
    <oddHeader>&amp;R&amp;"Aptos"&amp;10&amp;K000000 INTERNAL USE&amp;1#_x000D_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62F99E17CBC54AAC600AEB1019B700" ma:contentTypeVersion="10" ma:contentTypeDescription="Create a new document." ma:contentTypeScope="" ma:versionID="67dbe8f2bff60964c7afafdd05d6ac3e">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6027adb189902749c2313a737b0043d2"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2052C7-013E-4909-94CD-259F607FAADE}">
  <ds:schemaRefs>
    <ds:schemaRef ds:uri="http://purl.org/dc/terms/"/>
    <ds:schemaRef ds:uri="http://www.w3.org/XML/1998/namespace"/>
    <ds:schemaRef ds:uri="http://schemas.microsoft.com/office/2006/documentManagement/types"/>
    <ds:schemaRef ds:uri="http://purl.org/dc/dcmitype/"/>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3db48862-3d5a-4b5b-a8ee-b1270852f994"/>
    <ds:schemaRef ds:uri="89409b94-1907-4fc7-8946-cd57e5ab81d1"/>
  </ds:schemaRefs>
</ds:datastoreItem>
</file>

<file path=customXml/itemProps2.xml><?xml version="1.0" encoding="utf-8"?>
<ds:datastoreItem xmlns:ds="http://schemas.openxmlformats.org/officeDocument/2006/customXml" ds:itemID="{2282C458-BC74-4A4E-AA6A-C0928C3C8477}">
  <ds:schemaRefs>
    <ds:schemaRef ds:uri="http://schemas.microsoft.com/sharepoint/v3/contenttype/forms"/>
  </ds:schemaRefs>
</ds:datastoreItem>
</file>

<file path=customXml/itemProps3.xml><?xml version="1.0" encoding="utf-8"?>
<ds:datastoreItem xmlns:ds="http://schemas.openxmlformats.org/officeDocument/2006/customXml" ds:itemID="{D9471348-ED8A-472F-9584-8D0273C4D0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409b94-1907-4fc7-8946-cd57e5ab81d1"/>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VERTINIMO GAIRĖS</vt:lpstr>
      <vt:lpstr>VERTINIMO FORMA_TELEFONAS</vt:lpstr>
      <vt:lpstr>VERTINIMO FORMA_EL. LAIŠKAI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Jovita Valūnė</dc:creator>
  <cp:keywords/>
  <dc:description/>
  <cp:lastModifiedBy>Indrė Unguraitienė</cp:lastModifiedBy>
  <cp:revision/>
  <dcterms:created xsi:type="dcterms:W3CDTF">2025-08-07T12:57:47Z</dcterms:created>
  <dcterms:modified xsi:type="dcterms:W3CDTF">2026-02-19T09:17:43Z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ies>
</file>